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D444655A-A933-4D97-B1FD-81090669BB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TAGE 3 QUANTITIES" sheetId="3" r:id="rId1"/>
    <sheet name="Seeding &amp; Mulching" sheetId="4" r:id="rId2"/>
    <sheet name="Earthwork" sheetId="2" r:id="rId3"/>
    <sheet name="Subsummary" sheetId="5" r:id="rId4"/>
    <sheet name="STAGE 1 QUANTITIES" sheetId="1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12" i="3" l="1"/>
  <c r="F37" i="3"/>
  <c r="F36" i="3"/>
  <c r="F32" i="3"/>
  <c r="F33" i="3"/>
  <c r="F34" i="3"/>
  <c r="I4" i="3"/>
  <c r="I3" i="3"/>
  <c r="E21" i="2"/>
  <c r="L40" i="2"/>
  <c r="R40" i="2"/>
  <c r="F40" i="2"/>
  <c r="R30" i="2"/>
  <c r="L30" i="2"/>
  <c r="F30" i="2"/>
  <c r="R39" i="2"/>
  <c r="R38" i="2"/>
  <c r="R37" i="2"/>
  <c r="R36" i="2"/>
  <c r="R35" i="2"/>
  <c r="R34" i="2"/>
  <c r="R33" i="2"/>
  <c r="R32" i="2"/>
  <c r="L39" i="2"/>
  <c r="L38" i="2"/>
  <c r="L37" i="2"/>
  <c r="L36" i="2"/>
  <c r="L35" i="2"/>
  <c r="L34" i="2"/>
  <c r="L33" i="2"/>
  <c r="L32" i="2"/>
  <c r="F39" i="2"/>
  <c r="F38" i="2"/>
  <c r="F37" i="2"/>
  <c r="F36" i="2"/>
  <c r="F35" i="2"/>
  <c r="F34" i="2"/>
  <c r="F33" i="2"/>
  <c r="F32" i="2"/>
  <c r="E32" i="2"/>
  <c r="E33" i="2" s="1"/>
  <c r="E34" i="2" s="1"/>
  <c r="E35" i="2" s="1"/>
  <c r="E36" i="2" s="1"/>
  <c r="E37" i="2" s="1"/>
  <c r="E38" i="2" s="1"/>
  <c r="E39" i="2" s="1"/>
  <c r="L29" i="2"/>
  <c r="E30" i="2"/>
  <c r="E5" i="2"/>
  <c r="F9" i="3"/>
  <c r="F8" i="3"/>
  <c r="D20" i="2"/>
  <c r="J20" i="2"/>
  <c r="D18" i="2"/>
  <c r="J18" i="2"/>
  <c r="D16" i="2"/>
  <c r="J16" i="2"/>
  <c r="D14" i="2"/>
  <c r="J14" i="2"/>
  <c r="D12" i="2"/>
  <c r="J12" i="2"/>
  <c r="D10" i="2"/>
  <c r="J10" i="2"/>
  <c r="D8" i="2"/>
  <c r="D6" i="2"/>
  <c r="E5" i="4"/>
  <c r="F35" i="3"/>
  <c r="E32" i="5"/>
  <c r="B21" i="5"/>
  <c r="B22" i="5" s="1"/>
  <c r="B23" i="5" s="1"/>
  <c r="B24" i="5" s="1"/>
  <c r="B25" i="5" s="1"/>
  <c r="B26" i="5" s="1"/>
  <c r="B27" i="5" s="1"/>
  <c r="B28" i="5" s="1"/>
  <c r="B29" i="5" s="1"/>
  <c r="B30" i="5" s="1"/>
  <c r="F10" i="3"/>
  <c r="F18" i="3" l="1"/>
  <c r="E13" i="5"/>
  <c r="F13" i="5"/>
  <c r="G13" i="5"/>
  <c r="A5" i="4" s="1"/>
  <c r="F17" i="3" s="1"/>
  <c r="A9" i="4"/>
  <c r="E9" i="4" s="1"/>
  <c r="F19" i="3" s="1"/>
  <c r="A13" i="4"/>
  <c r="E13" i="4" s="1"/>
  <c r="F20" i="3" s="1"/>
  <c r="A17" i="4"/>
  <c r="E17" i="4" s="1"/>
  <c r="A34" i="4"/>
  <c r="E34" i="4" s="1"/>
  <c r="F22" i="3" s="1"/>
  <c r="A38" i="4"/>
  <c r="E38" i="4" s="1"/>
  <c r="P16" i="2"/>
  <c r="P14" i="2"/>
  <c r="P12" i="2"/>
  <c r="P22" i="2"/>
  <c r="P20" i="2"/>
  <c r="P18" i="2"/>
  <c r="P10" i="2"/>
  <c r="P8" i="2"/>
  <c r="P6" i="2"/>
  <c r="V24" i="2"/>
  <c r="V10" i="2"/>
  <c r="W19" i="2"/>
  <c r="T18" i="2"/>
  <c r="T20" i="2" s="1"/>
  <c r="U19" i="2" s="1"/>
  <c r="T6" i="2"/>
  <c r="U5" i="2" s="1"/>
  <c r="W5" i="2" s="1"/>
  <c r="X5" i="2" s="1"/>
  <c r="N4" i="2"/>
  <c r="N6" i="2" s="1"/>
  <c r="N8" i="2" s="1"/>
  <c r="H4" i="2"/>
  <c r="H6" i="2" s="1"/>
  <c r="H8" i="2" s="1"/>
  <c r="B6" i="2"/>
  <c r="C5" i="2" s="1"/>
  <c r="A20" i="4" l="1"/>
  <c r="E20" i="4" s="1"/>
  <c r="A21" i="4" s="1"/>
  <c r="E21" i="4" s="1"/>
  <c r="A47" i="4"/>
  <c r="E47" i="4" s="1"/>
  <c r="A41" i="4"/>
  <c r="E41" i="4" s="1"/>
  <c r="E43" i="4" s="1"/>
  <c r="F23" i="3" s="1"/>
  <c r="A24" i="4"/>
  <c r="E24" i="4" s="1"/>
  <c r="A27" i="4" s="1"/>
  <c r="E27" i="4" s="1"/>
  <c r="A28" i="4" s="1"/>
  <c r="E28" i="4" s="1"/>
  <c r="E30" i="4" s="1"/>
  <c r="F21" i="3" s="1"/>
  <c r="T22" i="2"/>
  <c r="U23" i="2" s="1"/>
  <c r="X19" i="2"/>
  <c r="T8" i="2"/>
  <c r="F5" i="2"/>
  <c r="O7" i="2"/>
  <c r="Q7" i="2" s="1"/>
  <c r="R7" i="2" s="1"/>
  <c r="N10" i="2"/>
  <c r="O5" i="2"/>
  <c r="Q5" i="2" s="1"/>
  <c r="R5" i="2" s="1"/>
  <c r="B8" i="2"/>
  <c r="I7" i="2"/>
  <c r="K7" i="2" s="1"/>
  <c r="L7" i="2" s="1"/>
  <c r="H10" i="2"/>
  <c r="I5" i="2"/>
  <c r="K5" i="2" s="1"/>
  <c r="L5" i="2" s="1"/>
  <c r="E3" i="1"/>
  <c r="E26" i="1"/>
  <c r="E10" i="1"/>
  <c r="E29" i="1"/>
  <c r="E28" i="1"/>
  <c r="E25" i="1"/>
  <c r="U21" i="2" l="1"/>
  <c r="W21" i="2" s="1"/>
  <c r="X21" i="2" s="1"/>
  <c r="U7" i="2"/>
  <c r="W7" i="2" s="1"/>
  <c r="X7" i="2" s="1"/>
  <c r="O9" i="2"/>
  <c r="Q9" i="2" s="1"/>
  <c r="R9" i="2" s="1"/>
  <c r="N12" i="2"/>
  <c r="B10" i="2"/>
  <c r="C7" i="2"/>
  <c r="E7" i="2" s="1"/>
  <c r="F7" i="2" s="1"/>
  <c r="H12" i="2"/>
  <c r="I9" i="2"/>
  <c r="K9" i="2" s="1"/>
  <c r="L9" i="2" s="1"/>
  <c r="E19" i="1"/>
  <c r="C20" i="1"/>
  <c r="W23" i="2" l="1"/>
  <c r="X23" i="2" s="1"/>
  <c r="X26" i="2" s="1"/>
  <c r="U9" i="2"/>
  <c r="W9" i="2" s="1"/>
  <c r="X9" i="2" s="1"/>
  <c r="X12" i="2" s="1"/>
  <c r="N14" i="2"/>
  <c r="O11" i="2"/>
  <c r="Q11" i="2" s="1"/>
  <c r="R11" i="2" s="1"/>
  <c r="B12" i="2"/>
  <c r="C9" i="2"/>
  <c r="E9" i="2" s="1"/>
  <c r="F9" i="2" s="1"/>
  <c r="H14" i="2"/>
  <c r="I11" i="2"/>
  <c r="K11" i="2" s="1"/>
  <c r="L11" i="2" s="1"/>
  <c r="C21" i="1"/>
  <c r="O13" i="2" l="1"/>
  <c r="Q13" i="2" s="1"/>
  <c r="R13" i="2" s="1"/>
  <c r="N16" i="2"/>
  <c r="B14" i="2"/>
  <c r="C11" i="2"/>
  <c r="E11" i="2" s="1"/>
  <c r="F11" i="2" s="1"/>
  <c r="H16" i="2"/>
  <c r="I13" i="2"/>
  <c r="K13" i="2" s="1"/>
  <c r="L13" i="2" s="1"/>
  <c r="C29" i="1"/>
  <c r="C28" i="1"/>
  <c r="C27" i="1"/>
  <c r="C26" i="1"/>
  <c r="C25" i="1"/>
  <c r="C10" i="1"/>
  <c r="C7" i="1"/>
  <c r="C4" i="1"/>
  <c r="C3" i="1"/>
  <c r="O15" i="2" l="1"/>
  <c r="Q15" i="2" s="1"/>
  <c r="R15" i="2" s="1"/>
  <c r="N18" i="2"/>
  <c r="B16" i="2"/>
  <c r="C13" i="2"/>
  <c r="E13" i="2" s="1"/>
  <c r="F13" i="2" s="1"/>
  <c r="I15" i="2"/>
  <c r="K15" i="2" s="1"/>
  <c r="L15" i="2" s="1"/>
  <c r="H18" i="2"/>
  <c r="O17" i="2" l="1"/>
  <c r="Q17" i="2" s="1"/>
  <c r="R17" i="2" s="1"/>
  <c r="N20" i="2"/>
  <c r="B18" i="2"/>
  <c r="C15" i="2"/>
  <c r="E15" i="2" s="1"/>
  <c r="F15" i="2" s="1"/>
  <c r="H20" i="2"/>
  <c r="I17" i="2"/>
  <c r="K17" i="2" s="1"/>
  <c r="L17" i="2" s="1"/>
  <c r="O19" i="2" l="1"/>
  <c r="Q19" i="2" s="1"/>
  <c r="R19" i="2" s="1"/>
  <c r="N22" i="2"/>
  <c r="B20" i="2"/>
  <c r="C17" i="2"/>
  <c r="E17" i="2" s="1"/>
  <c r="F17" i="2" s="1"/>
  <c r="H22" i="2"/>
  <c r="I19" i="2"/>
  <c r="K19" i="2" s="1"/>
  <c r="L19" i="2" s="1"/>
  <c r="N24" i="2" l="1"/>
  <c r="O23" i="2" s="1"/>
  <c r="Q23" i="2" s="1"/>
  <c r="R23" i="2" s="1"/>
  <c r="O21" i="2"/>
  <c r="Q21" i="2" s="1"/>
  <c r="R21" i="2" s="1"/>
  <c r="B22" i="2"/>
  <c r="C19" i="2"/>
  <c r="E19" i="2" s="1"/>
  <c r="F19" i="2" s="1"/>
  <c r="H24" i="2"/>
  <c r="I23" i="2" s="1"/>
  <c r="K23" i="2" s="1"/>
  <c r="L23" i="2" s="1"/>
  <c r="I21" i="2"/>
  <c r="K21" i="2" s="1"/>
  <c r="L21" i="2" s="1"/>
  <c r="R26" i="2" l="1"/>
  <c r="B24" i="2"/>
  <c r="C23" i="2" s="1"/>
  <c r="E23" i="2" s="1"/>
  <c r="F23" i="2" s="1"/>
  <c r="C21" i="2"/>
  <c r="F21" i="2" s="1"/>
  <c r="L26" i="2"/>
  <c r="E6" i="1" l="1"/>
  <c r="E15" i="1"/>
  <c r="F26" i="2"/>
  <c r="E8" i="1" s="1"/>
</calcChain>
</file>

<file path=xl/sharedStrings.xml><?xml version="1.0" encoding="utf-8"?>
<sst xmlns="http://schemas.openxmlformats.org/spreadsheetml/2006/main" count="339" uniqueCount="193">
  <si>
    <t>CY</t>
  </si>
  <si>
    <t>SY</t>
  </si>
  <si>
    <t>GAL</t>
  </si>
  <si>
    <t>EXCAVATION</t>
  </si>
  <si>
    <t>EMBANKMNET</t>
  </si>
  <si>
    <t>TACK COAT</t>
  </si>
  <si>
    <t>AGGREGATE BASE</t>
  </si>
  <si>
    <t xml:space="preserve">SUBGRADE COMPACTION </t>
  </si>
  <si>
    <t>GUARDRAIL, TYPE MGS</t>
  </si>
  <si>
    <t>Item Number</t>
  </si>
  <si>
    <t>Item Description</t>
  </si>
  <si>
    <t>202E23000</t>
  </si>
  <si>
    <t>PAVEMENT REMOVED</t>
  </si>
  <si>
    <t>202E38000</t>
  </si>
  <si>
    <t>GUARDRAIL REMOVED</t>
  </si>
  <si>
    <t>203E10000</t>
  </si>
  <si>
    <t>204E20000</t>
  </si>
  <si>
    <t>659E00540</t>
  </si>
  <si>
    <t>SEEDING AND MULCHING, CLASS 3C</t>
  </si>
  <si>
    <t>441E70000</t>
  </si>
  <si>
    <t>ASPHALT CONCRETE SURFACE COURSE, TYPE 1, (449) PG 64-22</t>
  </si>
  <si>
    <t>441E70300</t>
  </si>
  <si>
    <t>ASPHALT CONCRETE INTERMEDIATE COURSE, TYPE 2, (449)</t>
  </si>
  <si>
    <t>301E56000</t>
  </si>
  <si>
    <t>ASPHALT CONCRETE BASE, PG 64-22, (449)</t>
  </si>
  <si>
    <t>407E10000</t>
  </si>
  <si>
    <t>304E20000</t>
  </si>
  <si>
    <t>FT</t>
  </si>
  <si>
    <t>204E10000</t>
  </si>
  <si>
    <t>606E15050</t>
  </si>
  <si>
    <t>606E25550</t>
  </si>
  <si>
    <t>ANCHOR ASSEMBLY, MGS TYPE A</t>
  </si>
  <si>
    <t>EACH</t>
  </si>
  <si>
    <t>MOBILIZATION</t>
  </si>
  <si>
    <t>MAINTAINING TRAFFIC</t>
  </si>
  <si>
    <t>CONSTRUCTION LAYOUT STAKES AND SURVEYING</t>
  </si>
  <si>
    <t>FIELD OFFICE, TYPE B</t>
  </si>
  <si>
    <t>624E10000</t>
  </si>
  <si>
    <t>LS</t>
  </si>
  <si>
    <t>MNTH</t>
  </si>
  <si>
    <t>614E11000</t>
  </si>
  <si>
    <t>623E10000</t>
  </si>
  <si>
    <t>619E16010</t>
  </si>
  <si>
    <t>605E31100</t>
  </si>
  <si>
    <t>AGGREGATE DRAINS</t>
  </si>
  <si>
    <t>ROADWAY</t>
  </si>
  <si>
    <t>PAVEMENT</t>
  </si>
  <si>
    <t>EROSION CONTROL</t>
  </si>
  <si>
    <t>DRAINAGE</t>
  </si>
  <si>
    <t>602E20000</t>
  </si>
  <si>
    <t>CONCRETE MASONRY</t>
  </si>
  <si>
    <t>Quantity</t>
  </si>
  <si>
    <t>Unit</t>
  </si>
  <si>
    <t>Notes</t>
  </si>
  <si>
    <t>INCIDENTALS</t>
  </si>
  <si>
    <t>https://www.dot.state.oh.us/SCDs/Structural/HW-2.2.pdf</t>
  </si>
  <si>
    <t>(This quantity is for half-height headwalls for culvert. See Structural SCD HW-2.2 link below for table that gives you dimensions of concrete necessary. We are using a 24" circular reinforced concrete pipe)</t>
  </si>
  <si>
    <t>Typically 2% of total construction cost. Check with James to confirm final price, may need to adjust percentage.</t>
  </si>
  <si>
    <r>
      <t xml:space="preserve">(Check C&amp;MS handbook for measurement guidelines) - </t>
    </r>
    <r>
      <rPr>
        <i/>
        <sz val="11"/>
        <color theme="9"/>
        <rFont val="Calibri"/>
        <family val="2"/>
        <scheme val="minor"/>
      </rPr>
      <t>0.06 GAL/SQYD</t>
    </r>
  </si>
  <si>
    <r>
      <t xml:space="preserve">(Check C&amp;MS handbook for measurement guidelines) - </t>
    </r>
    <r>
      <rPr>
        <i/>
        <sz val="11"/>
        <color theme="9"/>
        <rFont val="Calibri"/>
        <family val="2"/>
        <scheme val="minor"/>
      </rPr>
      <t>6 MNTH project duration (https://ellisproj.dot.state.oh.us/ScheduleData.aspx?pid=118153)</t>
    </r>
  </si>
  <si>
    <t>Spaced every 25ft, ~4.5ft length each (from edge of agg. base to edge of 2:1 slope)</t>
  </si>
  <si>
    <t>ATM CHECK</t>
  </si>
  <si>
    <t>611E96600</t>
  </si>
  <si>
    <t>CONDUIT, BORED OR JACKED</t>
  </si>
  <si>
    <t>202E70000</t>
  </si>
  <si>
    <t>SPECIAL - FILL AND PLUG EXISTING CULVERT</t>
  </si>
  <si>
    <t>601E32204</t>
  </si>
  <si>
    <t>ROCK CHANNEL PROTECTION, TYPE C WITH GEOTEXTILE FABRIC</t>
  </si>
  <si>
    <t>-</t>
  </si>
  <si>
    <t>503E11100</t>
  </si>
  <si>
    <t>COFFERDAMS AND EXCAVATION BRACING</t>
  </si>
  <si>
    <t>length</t>
  </si>
  <si>
    <t>fill (sf)</t>
  </si>
  <si>
    <t>end area (sf)</t>
  </si>
  <si>
    <t>end area (cf)</t>
  </si>
  <si>
    <t>end area (cy)</t>
  </si>
  <si>
    <t>station</t>
  </si>
  <si>
    <t>cut (sf)</t>
  </si>
  <si>
    <t>total =</t>
  </si>
  <si>
    <t>EMBANKMENT</t>
  </si>
  <si>
    <t>width</t>
  </si>
  <si>
    <t>end area (sy)</t>
  </si>
  <si>
    <t>SEEDING AND MULCHING</t>
  </si>
  <si>
    <t>GEOTEXTILE FABRIC</t>
  </si>
  <si>
    <t>area (sf)</t>
  </si>
  <si>
    <t>ROCK BUTTRESS (dumped rock type B)</t>
  </si>
  <si>
    <t>Stage 2 Quantity</t>
  </si>
  <si>
    <t>202E75000</t>
  </si>
  <si>
    <t>FENCE REMOVED</t>
  </si>
  <si>
    <t>203E20000</t>
  </si>
  <si>
    <t>204E50000</t>
  </si>
  <si>
    <t>601E26000</t>
  </si>
  <si>
    <t>DUMPED ROCK FILL, TYPE B</t>
  </si>
  <si>
    <t>TOPSOIL</t>
  </si>
  <si>
    <t>659E00300</t>
  </si>
  <si>
    <t>659E10000</t>
  </si>
  <si>
    <t>605E31101</t>
  </si>
  <si>
    <t>AGGREGATE DRAINS, AS PER PLAN</t>
  </si>
  <si>
    <t>NON-TRACKING TACK COAT</t>
  </si>
  <si>
    <t>407E20000</t>
  </si>
  <si>
    <t>TRAFFIC CONTROL</t>
  </si>
  <si>
    <t>642E50040</t>
  </si>
  <si>
    <t>PAVEMENT MARKING, MISC.: TRAFFIC CONTROL</t>
  </si>
  <si>
    <t xml:space="preserve">M. SQ. FT. </t>
  </si>
  <si>
    <t>0.25 =</t>
  </si>
  <si>
    <t xml:space="preserve">x </t>
  </si>
  <si>
    <t>PERM. SEED AREA x 0.25/1000</t>
  </si>
  <si>
    <t>ITEM 659 - MOWING (M. SQ. FT.)</t>
  </si>
  <si>
    <t>M. GAL</t>
  </si>
  <si>
    <t>TOTAL WATER =</t>
  </si>
  <si>
    <t>0.0027 =</t>
  </si>
  <si>
    <t>x</t>
  </si>
  <si>
    <t>WATER = INTERSEEDED AREA (SY) x 0.0027 m. GAL/1 SY</t>
  </si>
  <si>
    <t>0.0027 x 2 =</t>
  </si>
  <si>
    <t>WATER = PERMANENT SEEDED AREA (SY) x 0.0027 m. GAL/1 SY</t>
  </si>
  <si>
    <t>ITEM 659 - WATER (M. GAL)</t>
  </si>
  <si>
    <t>ACRE</t>
  </si>
  <si>
    <t>1 ACRE / 4840 SY =</t>
  </si>
  <si>
    <t>LIME = PERMANENT SEEDED AREA (SY) x 1 ACRE / 4840 SY</t>
  </si>
  <si>
    <t>ITEM 659 - LIME (ACRE)</t>
  </si>
  <si>
    <t>TON</t>
  </si>
  <si>
    <t>TOTAL COMMERCIAL FERTILIZER =</t>
  </si>
  <si>
    <t>2000 LB PER TON =</t>
  </si>
  <si>
    <t>/</t>
  </si>
  <si>
    <t>LBS</t>
  </si>
  <si>
    <t xml:space="preserve">20 LB / 1000 SF = </t>
  </si>
  <si>
    <t>NTERSEEDING SEED AREA x 20 LB FERTILIZER / 1000 SF INTERSEEDING AREA</t>
  </si>
  <si>
    <t>SF</t>
  </si>
  <si>
    <t xml:space="preserve">9 SF / 1 SY = </t>
  </si>
  <si>
    <t>INTERSEEDING AREA (SY) x 9 SF / 1 SY =  INTERSEEDING AREA (SF)</t>
  </si>
  <si>
    <t xml:space="preserve">30 LB / 1000 SF = </t>
  </si>
  <si>
    <t>PERM. SEED AREA x 30 LB FERTILIZER / 1000 SF PERMANENT SEEDED AREA</t>
  </si>
  <si>
    <t>PERMANENT SEEDED AREA (SY) x 9 SF / 1 SY =  PERM. SEEDED AREA (SF)</t>
  </si>
  <si>
    <t>ITEM 659 - COMMERCIAL FERTILIZER (TON)</t>
  </si>
  <si>
    <t xml:space="preserve">0.05 = </t>
  </si>
  <si>
    <t>INTERSEEDING = 5% OF PERMANENT SEEDED AREA (SY)</t>
  </si>
  <si>
    <t>ITEM 659 - INTER-SEEDING (SY)</t>
  </si>
  <si>
    <t>REPAIR SEEDING AND MULCHING = 5% OF PERMANENT SEEDED AREA (SY)</t>
  </si>
  <si>
    <t>ITEM 659 - REPAIR SEEDING AND MULCHING (SY)</t>
  </si>
  <si>
    <t>111 CY / 1000 SY =</t>
  </si>
  <si>
    <t>TOPSOIL = PERMANENT SEEDED AREA (SY) x 111 CY TOPSOIL/1000 SY PERM. SEEDED AREA</t>
  </si>
  <si>
    <t>ITEM 659 - TOPSOIL (CY)</t>
  </si>
  <si>
    <t>TOTAL - SEEDING AND MULCHING CALCULATIONS - PROJECT</t>
  </si>
  <si>
    <t>TOTALS CARRIED TO QUANTITY TABLE</t>
  </si>
  <si>
    <t>SR 646</t>
  </si>
  <si>
    <t>659</t>
  </si>
  <si>
    <t>204</t>
  </si>
  <si>
    <t>203</t>
  </si>
  <si>
    <t>ROAD</t>
  </si>
  <si>
    <t>EARTHWORK, SEEDING AND MULCHING SUB SUMMARY</t>
  </si>
  <si>
    <t>CLEARING AND GRUBBING</t>
  </si>
  <si>
    <t>201E11000</t>
  </si>
  <si>
    <t>659E00100</t>
  </si>
  <si>
    <t>659E14000</t>
  </si>
  <si>
    <t>659E15000</t>
  </si>
  <si>
    <t>659E20000</t>
  </si>
  <si>
    <t>659E31000</t>
  </si>
  <si>
    <t>659E35000</t>
  </si>
  <si>
    <t>832E30000</t>
  </si>
  <si>
    <t>SOIL ANALYSIS TEST</t>
  </si>
  <si>
    <t>REPAIR SEEDING AND MULCHING</t>
  </si>
  <si>
    <t>INTER-SEEDING</t>
  </si>
  <si>
    <t>COMMERCIAL FERTILIZER</t>
  </si>
  <si>
    <t>LIME</t>
  </si>
  <si>
    <t>WATER</t>
  </si>
  <si>
    <t>MGAL</t>
  </si>
  <si>
    <t>R1</t>
  </si>
  <si>
    <t>G1</t>
  </si>
  <si>
    <t>R2</t>
  </si>
  <si>
    <t>R3</t>
  </si>
  <si>
    <t>D1</t>
  </si>
  <si>
    <t>D2</t>
  </si>
  <si>
    <t>SUBGRADE COMPACTION</t>
  </si>
  <si>
    <t>4" BASE PIPE UNDERDRAINS</t>
  </si>
  <si>
    <t>ASPHALT CONCRETE INTERMEDIATE COURSE, TYPE 2 (449)</t>
  </si>
  <si>
    <t>1.25" thickness</t>
  </si>
  <si>
    <t>1.75" thickness</t>
  </si>
  <si>
    <t>7" thickness under roadway + 8" thickness for shoulder</t>
  </si>
  <si>
    <t>PRIME COAT</t>
  </si>
  <si>
    <t>ASPHALT CONCRETE SURFACE COURSE, TYPE 1, (449), PG70-22M</t>
  </si>
  <si>
    <t>441E70100</t>
  </si>
  <si>
    <t>408E10000</t>
  </si>
  <si>
    <t>605E06000</t>
  </si>
  <si>
    <t>GEO FAB</t>
  </si>
  <si>
    <t>DUMPED ROCK</t>
  </si>
  <si>
    <t>Let Keanan know once Roadway typical section is updated</t>
  </si>
  <si>
    <t>totals</t>
  </si>
  <si>
    <t>embank</t>
  </si>
  <si>
    <t>excavation</t>
  </si>
  <si>
    <t>S&amp;M</t>
  </si>
  <si>
    <t>new full-depth pavement CAD area</t>
  </si>
  <si>
    <t>new resurfacing pavement CAD area</t>
  </si>
  <si>
    <t>LONG POSTS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</si>
</sst>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1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" fontId="0" fillId="4" borderId="6" xfId="0" applyNumberForma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4" borderId="15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2" fontId="0" fillId="4" borderId="14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0" fontId="0" fillId="5" borderId="0" xfId="0" applyFill="1"/>
    <xf numFmtId="1" fontId="0" fillId="5" borderId="0" xfId="0" applyNumberFormat="1" applyFill="1"/>
    <xf numFmtId="0" fontId="0" fillId="0" borderId="0" xfId="0" applyAlignment="1">
      <alignment horizontal="left"/>
    </xf>
    <xf numFmtId="0" fontId="11" fillId="0" borderId="0" xfId="0" applyFont="1"/>
    <xf numFmtId="1" fontId="0" fillId="0" borderId="0" xfId="0" applyNumberFormat="1"/>
    <xf numFmtId="0" fontId="1" fillId="0" borderId="0" xfId="0" applyFont="1"/>
    <xf numFmtId="0" fontId="8" fillId="0" borderId="0" xfId="0" applyFont="1"/>
    <xf numFmtId="0" fontId="0" fillId="5" borderId="0" xfId="0" applyFill="1" applyAlignment="1">
      <alignment horizontal="right"/>
    </xf>
    <xf numFmtId="0" fontId="11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1" fontId="11" fillId="0" borderId="12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4" borderId="3" xfId="0" applyNumberFormat="1" applyFill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0" fillId="6" borderId="0" xfId="0" applyFill="1" applyAlignment="1">
      <alignment horizontal="center" vertical="center"/>
    </xf>
    <xf numFmtId="2" fontId="0" fillId="6" borderId="0" xfId="0" applyNumberFormat="1" applyFill="1" applyAlignment="1">
      <alignment horizontal="center" vertical="center"/>
    </xf>
    <xf numFmtId="1" fontId="0" fillId="6" borderId="0" xfId="0" applyNumberFormat="1" applyFill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11" fillId="0" borderId="32" xfId="0" applyNumberFormat="1" applyFont="1" applyBorder="1" applyAlignment="1">
      <alignment horizontal="center" vertical="center"/>
    </xf>
    <xf numFmtId="49" fontId="11" fillId="0" borderId="31" xfId="0" applyNumberFormat="1" applyFont="1" applyBorder="1" applyAlignment="1">
      <alignment horizontal="center" vertical="center"/>
    </xf>
    <xf numFmtId="49" fontId="11" fillId="0" borderId="30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textRotation="90" wrapText="1"/>
    </xf>
    <xf numFmtId="49" fontId="0" fillId="0" borderId="3" xfId="0" applyNumberFormat="1" applyBorder="1" applyAlignment="1">
      <alignment horizontal="center" textRotation="90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38100</xdr:colOff>
      <xdr:row>43</xdr:row>
      <xdr:rowOff>19050</xdr:rowOff>
    </xdr:from>
    <xdr:to>
      <xdr:col>30</xdr:col>
      <xdr:colOff>456387</xdr:colOff>
      <xdr:row>46</xdr:row>
      <xdr:rowOff>57074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54B6A1-7DA9-403C-98C7-25DF09C4E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44925" y="6115050"/>
          <a:ext cx="6514286" cy="609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38100</xdr:colOff>
      <xdr:row>32</xdr:row>
      <xdr:rowOff>19050</xdr:rowOff>
    </xdr:from>
    <xdr:to>
      <xdr:col>29</xdr:col>
      <xdr:colOff>456386</xdr:colOff>
      <xdr:row>35</xdr:row>
      <xdr:rowOff>57074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73400" y="5543550"/>
          <a:ext cx="6514286" cy="6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dot.state.oh.us/SCDs/Structural/HW-2.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3A9F7-A549-42BD-A74C-A686BA34F49B}">
  <sheetPr>
    <tabColor theme="0"/>
  </sheetPr>
  <dimension ref="A2:K50"/>
  <sheetViews>
    <sheetView tabSelected="1" zoomScale="90" zoomScaleNormal="90" workbookViewId="0">
      <selection activeCell="I3" sqref="I3"/>
    </sheetView>
  </sheetViews>
  <sheetFormatPr defaultColWidth="9.109375" defaultRowHeight="14.4" x14ac:dyDescent="0.3"/>
  <cols>
    <col min="1" max="1" width="8" style="3" customWidth="1"/>
    <col min="2" max="2" width="12.88671875" style="64" bestFit="1" customWidth="1"/>
    <col min="3" max="3" width="76.88671875" style="3" customWidth="1"/>
    <col min="4" max="4" width="16.44140625" style="3" customWidth="1"/>
    <col min="5" max="5" width="9.109375" style="9"/>
    <col min="6" max="6" width="11.5546875" style="25" bestFit="1" customWidth="1"/>
    <col min="7" max="16384" width="9.109375" style="1"/>
  </cols>
  <sheetData>
    <row r="2" spans="1:11" x14ac:dyDescent="0.3">
      <c r="B2" s="62" t="s">
        <v>9</v>
      </c>
      <c r="C2" s="19" t="s">
        <v>10</v>
      </c>
      <c r="D2" s="19" t="s">
        <v>86</v>
      </c>
      <c r="E2" s="19" t="s">
        <v>52</v>
      </c>
      <c r="F2" s="24" t="s">
        <v>61</v>
      </c>
      <c r="G2" s="19" t="s">
        <v>53</v>
      </c>
    </row>
    <row r="3" spans="1:11" x14ac:dyDescent="0.3">
      <c r="B3" s="63"/>
      <c r="C3" s="12" t="s">
        <v>45</v>
      </c>
      <c r="I3" s="1">
        <f>5392/9</f>
        <v>599.11111111111109</v>
      </c>
      <c r="J3" s="1" t="s">
        <v>1</v>
      </c>
      <c r="K3" s="1" t="s">
        <v>190</v>
      </c>
    </row>
    <row r="4" spans="1:11" x14ac:dyDescent="0.3">
      <c r="B4" s="64" t="s">
        <v>151</v>
      </c>
      <c r="C4" s="9" t="s">
        <v>150</v>
      </c>
      <c r="D4" s="3">
        <v>1</v>
      </c>
      <c r="E4" s="9" t="s">
        <v>38</v>
      </c>
      <c r="F4" s="25">
        <v>1</v>
      </c>
      <c r="I4" s="1">
        <f>1114/9</f>
        <v>123.77777777777777</v>
      </c>
      <c r="J4" s="1" t="s">
        <v>1</v>
      </c>
      <c r="K4" s="1" t="s">
        <v>191</v>
      </c>
    </row>
    <row r="5" spans="1:11" x14ac:dyDescent="0.3">
      <c r="A5" s="3" t="s">
        <v>166</v>
      </c>
      <c r="B5" s="64" t="s">
        <v>11</v>
      </c>
      <c r="C5" s="9" t="s">
        <v>12</v>
      </c>
      <c r="D5" s="21">
        <v>566</v>
      </c>
      <c r="E5" s="9" t="s">
        <v>1</v>
      </c>
      <c r="F5" s="33">
        <f>I3</f>
        <v>599.11111111111109</v>
      </c>
      <c r="G5" s="18"/>
    </row>
    <row r="6" spans="1:11" x14ac:dyDescent="0.3">
      <c r="A6" s="3" t="s">
        <v>168</v>
      </c>
      <c r="B6" s="64" t="s">
        <v>13</v>
      </c>
      <c r="C6" s="9" t="s">
        <v>14</v>
      </c>
      <c r="D6" s="21">
        <v>400</v>
      </c>
      <c r="E6" s="9" t="s">
        <v>27</v>
      </c>
      <c r="F6" s="25">
        <v>381</v>
      </c>
      <c r="G6" s="18"/>
    </row>
    <row r="7" spans="1:11" x14ac:dyDescent="0.3">
      <c r="A7" s="3" t="s">
        <v>169</v>
      </c>
      <c r="B7" s="64" t="s">
        <v>87</v>
      </c>
      <c r="C7" s="9" t="s">
        <v>88</v>
      </c>
      <c r="D7" s="21">
        <v>960</v>
      </c>
      <c r="E7" s="9" t="s">
        <v>27</v>
      </c>
      <c r="F7" s="25">
        <v>250</v>
      </c>
      <c r="G7" s="18"/>
    </row>
    <row r="8" spans="1:11" x14ac:dyDescent="0.3">
      <c r="B8" s="61" t="s">
        <v>15</v>
      </c>
      <c r="C8" s="11" t="s">
        <v>3</v>
      </c>
      <c r="D8" s="15">
        <v>985</v>
      </c>
      <c r="E8" s="11" t="s">
        <v>0</v>
      </c>
      <c r="F8" s="92">
        <f>Earthwork!L26</f>
        <v>1193.148148148148</v>
      </c>
      <c r="G8" s="18"/>
    </row>
    <row r="9" spans="1:11" x14ac:dyDescent="0.3">
      <c r="B9" s="61" t="s">
        <v>89</v>
      </c>
      <c r="C9" s="11" t="s">
        <v>4</v>
      </c>
      <c r="D9" s="15">
        <v>223</v>
      </c>
      <c r="E9" s="11" t="s">
        <v>0</v>
      </c>
      <c r="F9" s="92">
        <f>Earthwork!F26</f>
        <v>234.7037037037037</v>
      </c>
      <c r="G9" s="18"/>
    </row>
    <row r="10" spans="1:11" x14ac:dyDescent="0.3">
      <c r="B10" s="61" t="s">
        <v>28</v>
      </c>
      <c r="C10" s="11" t="s">
        <v>172</v>
      </c>
      <c r="D10" s="15"/>
      <c r="E10" s="11" t="s">
        <v>1</v>
      </c>
      <c r="F10" s="92">
        <f>6344/9</f>
        <v>704.88888888888891</v>
      </c>
      <c r="G10" s="18"/>
    </row>
    <row r="11" spans="1:11" x14ac:dyDescent="0.3">
      <c r="B11" s="64" t="s">
        <v>90</v>
      </c>
      <c r="C11" s="9" t="s">
        <v>83</v>
      </c>
      <c r="D11" s="21">
        <v>206</v>
      </c>
      <c r="E11" s="9" t="s">
        <v>1</v>
      </c>
      <c r="F11" s="94">
        <v>206</v>
      </c>
      <c r="G11" s="18"/>
    </row>
    <row r="12" spans="1:11" x14ac:dyDescent="0.3">
      <c r="A12" s="3" t="s">
        <v>167</v>
      </c>
      <c r="B12" s="64" t="s">
        <v>29</v>
      </c>
      <c r="C12" s="9" t="s">
        <v>8</v>
      </c>
      <c r="D12" s="21">
        <v>211</v>
      </c>
      <c r="E12" s="9" t="s">
        <v>27</v>
      </c>
      <c r="F12" s="25">
        <f>297+67+20-87.5</f>
        <v>296.5</v>
      </c>
      <c r="G12" s="18"/>
      <c r="K12" s="1" t="s">
        <v>185</v>
      </c>
    </row>
    <row r="13" spans="1:11" x14ac:dyDescent="0.3">
      <c r="C13" s="9" t="s">
        <v>192</v>
      </c>
      <c r="F13" s="25">
        <v>87.5</v>
      </c>
      <c r="G13" s="18"/>
    </row>
    <row r="14" spans="1:11" x14ac:dyDescent="0.3">
      <c r="B14" s="61"/>
      <c r="C14" s="12" t="s">
        <v>47</v>
      </c>
      <c r="D14" s="15"/>
      <c r="E14" s="11"/>
      <c r="G14" s="18"/>
    </row>
    <row r="15" spans="1:11" x14ac:dyDescent="0.3">
      <c r="B15" s="64" t="s">
        <v>91</v>
      </c>
      <c r="C15" s="1" t="s">
        <v>92</v>
      </c>
      <c r="D15" s="3">
        <v>406</v>
      </c>
      <c r="E15" s="9" t="s">
        <v>0</v>
      </c>
      <c r="F15" s="33">
        <v>406</v>
      </c>
      <c r="G15" s="18"/>
    </row>
    <row r="16" spans="1:11" x14ac:dyDescent="0.3">
      <c r="B16" s="61" t="s">
        <v>152</v>
      </c>
      <c r="C16" s="1" t="s">
        <v>159</v>
      </c>
      <c r="E16" s="9" t="s">
        <v>32</v>
      </c>
      <c r="F16" s="25">
        <v>1</v>
      </c>
      <c r="G16" s="18"/>
    </row>
    <row r="17" spans="1:9" x14ac:dyDescent="0.3">
      <c r="B17" s="61" t="s">
        <v>94</v>
      </c>
      <c r="C17" s="11" t="s">
        <v>93</v>
      </c>
      <c r="E17" s="11" t="s">
        <v>0</v>
      </c>
      <c r="F17" s="33">
        <f>'Seeding &amp; Mulching'!E5</f>
        <v>61</v>
      </c>
      <c r="G17" s="18"/>
    </row>
    <row r="18" spans="1:9" x14ac:dyDescent="0.3">
      <c r="B18" s="61" t="s">
        <v>95</v>
      </c>
      <c r="C18" s="11" t="s">
        <v>82</v>
      </c>
      <c r="E18" s="11" t="s">
        <v>1</v>
      </c>
      <c r="F18" s="33">
        <f>Subsummary!G13</f>
        <v>549</v>
      </c>
      <c r="G18" s="18"/>
    </row>
    <row r="19" spans="1:9" x14ac:dyDescent="0.3">
      <c r="B19" s="61" t="s">
        <v>153</v>
      </c>
      <c r="C19" s="11" t="s">
        <v>160</v>
      </c>
      <c r="E19" s="11" t="s">
        <v>1</v>
      </c>
      <c r="F19" s="33">
        <f>'Seeding &amp; Mulching'!E9</f>
        <v>27</v>
      </c>
      <c r="G19" s="18"/>
    </row>
    <row r="20" spans="1:9" x14ac:dyDescent="0.3">
      <c r="B20" s="61" t="s">
        <v>154</v>
      </c>
      <c r="C20" s="11" t="s">
        <v>161</v>
      </c>
      <c r="E20" s="11" t="s">
        <v>1</v>
      </c>
      <c r="F20" s="33">
        <f>'Seeding &amp; Mulching'!E13</f>
        <v>27</v>
      </c>
      <c r="G20" s="18"/>
    </row>
    <row r="21" spans="1:9" x14ac:dyDescent="0.3">
      <c r="B21" s="61" t="s">
        <v>155</v>
      </c>
      <c r="C21" s="11" t="s">
        <v>162</v>
      </c>
      <c r="E21" s="11" t="s">
        <v>120</v>
      </c>
      <c r="F21" s="32">
        <f>'Seeding &amp; Mulching'!E30</f>
        <v>7.0000000000000007E-2</v>
      </c>
      <c r="G21" s="18"/>
    </row>
    <row r="22" spans="1:9" x14ac:dyDescent="0.3">
      <c r="B22" s="61" t="s">
        <v>156</v>
      </c>
      <c r="C22" s="11" t="s">
        <v>163</v>
      </c>
      <c r="E22" s="11" t="s">
        <v>116</v>
      </c>
      <c r="F22" s="32">
        <f>'Seeding &amp; Mulching'!E34</f>
        <v>0.11</v>
      </c>
      <c r="G22" s="18"/>
    </row>
    <row r="23" spans="1:9" x14ac:dyDescent="0.3">
      <c r="B23" s="61" t="s">
        <v>157</v>
      </c>
      <c r="C23" s="11" t="s">
        <v>164</v>
      </c>
      <c r="E23" s="11" t="s">
        <v>165</v>
      </c>
      <c r="F23" s="33">
        <f>'Seeding &amp; Mulching'!E43</f>
        <v>3</v>
      </c>
      <c r="G23" s="18"/>
    </row>
    <row r="24" spans="1:9" x14ac:dyDescent="0.3">
      <c r="B24" s="61" t="s">
        <v>158</v>
      </c>
      <c r="C24" s="11" t="s">
        <v>47</v>
      </c>
      <c r="D24" s="13"/>
      <c r="E24" s="11" t="s">
        <v>32</v>
      </c>
      <c r="F24" s="94">
        <v>4800</v>
      </c>
      <c r="G24" s="18"/>
    </row>
    <row r="25" spans="1:9" x14ac:dyDescent="0.3">
      <c r="B25" s="61"/>
      <c r="C25" s="11"/>
      <c r="D25" s="13"/>
      <c r="E25" s="11"/>
      <c r="G25" s="18"/>
    </row>
    <row r="26" spans="1:9" x14ac:dyDescent="0.3">
      <c r="B26" s="61"/>
      <c r="C26" s="11"/>
      <c r="D26" s="13"/>
      <c r="E26" s="11"/>
      <c r="G26" s="18"/>
    </row>
    <row r="27" spans="1:9" x14ac:dyDescent="0.3">
      <c r="B27" s="61"/>
      <c r="C27" s="12" t="s">
        <v>48</v>
      </c>
      <c r="D27" s="13"/>
      <c r="E27" s="11"/>
      <c r="G27" s="18"/>
    </row>
    <row r="28" spans="1:9" x14ac:dyDescent="0.3">
      <c r="A28" s="3" t="s">
        <v>170</v>
      </c>
      <c r="B28" s="64" t="s">
        <v>182</v>
      </c>
      <c r="C28" s="9" t="s">
        <v>173</v>
      </c>
      <c r="D28" s="13">
        <v>220</v>
      </c>
      <c r="E28" s="11" t="s">
        <v>27</v>
      </c>
      <c r="F28" s="33">
        <v>229</v>
      </c>
      <c r="G28" s="18"/>
    </row>
    <row r="29" spans="1:9" x14ac:dyDescent="0.3">
      <c r="A29" s="3" t="s">
        <v>171</v>
      </c>
      <c r="B29" s="64" t="s">
        <v>96</v>
      </c>
      <c r="C29" s="9" t="s">
        <v>97</v>
      </c>
      <c r="D29" s="3">
        <v>248</v>
      </c>
      <c r="E29" s="9" t="s">
        <v>27</v>
      </c>
      <c r="F29" s="25">
        <v>370</v>
      </c>
      <c r="G29" s="23" t="s">
        <v>60</v>
      </c>
      <c r="I29" s="17"/>
    </row>
    <row r="30" spans="1:9" x14ac:dyDescent="0.3">
      <c r="B30" s="61"/>
      <c r="C30" s="16"/>
      <c r="D30" s="13"/>
      <c r="E30" s="11"/>
      <c r="G30" s="18"/>
    </row>
    <row r="31" spans="1:9" x14ac:dyDescent="0.3">
      <c r="B31" s="61"/>
      <c r="C31" s="12" t="s">
        <v>46</v>
      </c>
      <c r="D31" s="13"/>
      <c r="E31" s="11"/>
      <c r="G31" s="18"/>
    </row>
    <row r="32" spans="1:9" x14ac:dyDescent="0.3">
      <c r="B32" s="61" t="s">
        <v>23</v>
      </c>
      <c r="C32" s="11" t="s">
        <v>24</v>
      </c>
      <c r="D32" s="21">
        <v>143</v>
      </c>
      <c r="E32" s="9" t="s">
        <v>0</v>
      </c>
      <c r="F32" s="33">
        <f>((23.083*(7/12)*228)/27)+((4*(8/12)*228)/27)+((12.083*(7/12)*67)/27)</f>
        <v>153.71418209876541</v>
      </c>
      <c r="G32" s="18" t="s">
        <v>177</v>
      </c>
    </row>
    <row r="33" spans="2:7" x14ac:dyDescent="0.3">
      <c r="B33" s="64" t="s">
        <v>26</v>
      </c>
      <c r="C33" s="9" t="s">
        <v>6</v>
      </c>
      <c r="D33" s="21">
        <v>101</v>
      </c>
      <c r="E33" s="9" t="s">
        <v>0</v>
      </c>
      <c r="F33" s="33">
        <f>((22.5*(6/12)*228)/27)+((11.5*(6/12)*67)/27)</f>
        <v>109.26851851851852</v>
      </c>
      <c r="G33" s="18"/>
    </row>
    <row r="34" spans="2:7" x14ac:dyDescent="0.3">
      <c r="B34" s="64" t="s">
        <v>99</v>
      </c>
      <c r="C34" s="9" t="s">
        <v>98</v>
      </c>
      <c r="D34" s="21">
        <v>68</v>
      </c>
      <c r="E34" s="9" t="s">
        <v>2</v>
      </c>
      <c r="F34" s="33">
        <f>((0.06*I3)*3)+(0.06*I4)</f>
        <v>115.26666666666667</v>
      </c>
      <c r="G34" s="18" t="s">
        <v>58</v>
      </c>
    </row>
    <row r="35" spans="2:7" x14ac:dyDescent="0.3">
      <c r="B35" s="61" t="s">
        <v>181</v>
      </c>
      <c r="C35" s="11" t="s">
        <v>178</v>
      </c>
      <c r="D35" s="21"/>
      <c r="E35" s="9" t="s">
        <v>2</v>
      </c>
      <c r="F35" s="92">
        <f>0.06*((4*228)/9)</f>
        <v>6.0799999999999992</v>
      </c>
      <c r="G35" s="18" t="s">
        <v>58</v>
      </c>
    </row>
    <row r="36" spans="2:7" x14ac:dyDescent="0.3">
      <c r="B36" s="61" t="s">
        <v>180</v>
      </c>
      <c r="C36" s="11" t="s">
        <v>179</v>
      </c>
      <c r="D36" s="21">
        <v>20</v>
      </c>
      <c r="E36" s="9" t="s">
        <v>0</v>
      </c>
      <c r="F36" s="33">
        <f>((26*(1.25/12)*228)+(11*(1.25/12)*67))/27</f>
        <v>25.713734567901238</v>
      </c>
      <c r="G36" s="18" t="s">
        <v>175</v>
      </c>
    </row>
    <row r="37" spans="2:7" x14ac:dyDescent="0.3">
      <c r="B37" s="61" t="s">
        <v>21</v>
      </c>
      <c r="C37" s="11" t="s">
        <v>174</v>
      </c>
      <c r="D37" s="21">
        <v>27</v>
      </c>
      <c r="E37" s="9" t="s">
        <v>0</v>
      </c>
      <c r="F37" s="33">
        <f>((26*(1.75/12)*228)+(11*(1.75/12)*67))/27</f>
        <v>35.999228395061728</v>
      </c>
      <c r="G37" s="18" t="s">
        <v>176</v>
      </c>
    </row>
    <row r="38" spans="2:7" x14ac:dyDescent="0.3">
      <c r="B38" s="1"/>
      <c r="C38" s="1"/>
      <c r="D38" s="1"/>
      <c r="E38" s="1"/>
      <c r="F38" s="1"/>
    </row>
    <row r="39" spans="2:7" x14ac:dyDescent="0.3">
      <c r="B39" s="61"/>
      <c r="C39" s="11"/>
      <c r="D39" s="21"/>
      <c r="F39" s="32"/>
      <c r="G39" s="18"/>
    </row>
    <row r="40" spans="2:7" x14ac:dyDescent="0.3">
      <c r="B40" s="61"/>
      <c r="C40" s="12" t="s">
        <v>100</v>
      </c>
      <c r="D40" s="21"/>
      <c r="F40" s="32"/>
      <c r="G40" s="18"/>
    </row>
    <row r="41" spans="2:7" x14ac:dyDescent="0.3">
      <c r="B41" s="61" t="s">
        <v>101</v>
      </c>
      <c r="C41" s="11" t="s">
        <v>102</v>
      </c>
      <c r="D41" s="21">
        <v>1</v>
      </c>
      <c r="E41" s="9" t="s">
        <v>38</v>
      </c>
      <c r="F41" s="33">
        <v>1</v>
      </c>
      <c r="G41" s="18"/>
    </row>
    <row r="42" spans="2:7" x14ac:dyDescent="0.3">
      <c r="B42" s="63"/>
      <c r="C42" s="1"/>
      <c r="G42" s="18"/>
    </row>
    <row r="43" spans="2:7" x14ac:dyDescent="0.3">
      <c r="B43" s="63"/>
      <c r="C43" s="12" t="s">
        <v>54</v>
      </c>
      <c r="G43" s="18"/>
    </row>
    <row r="44" spans="2:7" x14ac:dyDescent="0.3">
      <c r="B44" s="64" t="s">
        <v>40</v>
      </c>
      <c r="C44" s="9" t="s">
        <v>34</v>
      </c>
      <c r="D44" s="3">
        <v>1</v>
      </c>
      <c r="E44" s="9" t="s">
        <v>38</v>
      </c>
      <c r="F44" s="25">
        <v>1</v>
      </c>
      <c r="G44" s="23" t="s">
        <v>57</v>
      </c>
    </row>
    <row r="45" spans="2:7" x14ac:dyDescent="0.3">
      <c r="B45" s="64" t="s">
        <v>42</v>
      </c>
      <c r="C45" s="9" t="s">
        <v>36</v>
      </c>
      <c r="D45" s="3">
        <v>8</v>
      </c>
      <c r="E45" s="9" t="s">
        <v>39</v>
      </c>
      <c r="F45" s="25">
        <v>8</v>
      </c>
      <c r="G45" s="18" t="s">
        <v>59</v>
      </c>
    </row>
    <row r="46" spans="2:7" x14ac:dyDescent="0.3">
      <c r="B46" s="64" t="s">
        <v>41</v>
      </c>
      <c r="C46" s="9" t="s">
        <v>35</v>
      </c>
      <c r="D46" s="3">
        <v>1</v>
      </c>
      <c r="E46" s="9" t="s">
        <v>38</v>
      </c>
      <c r="F46" s="25">
        <v>1</v>
      </c>
      <c r="G46" s="18"/>
    </row>
    <row r="47" spans="2:7" x14ac:dyDescent="0.3">
      <c r="B47" s="64" t="s">
        <v>37</v>
      </c>
      <c r="C47" s="9" t="s">
        <v>33</v>
      </c>
      <c r="D47" s="3">
        <v>1</v>
      </c>
      <c r="E47" s="9" t="s">
        <v>38</v>
      </c>
      <c r="F47" s="25">
        <v>1</v>
      </c>
      <c r="G47" s="18"/>
    </row>
    <row r="48" spans="2:7" x14ac:dyDescent="0.3">
      <c r="B48" s="63"/>
      <c r="C48" s="1"/>
    </row>
    <row r="49" spans="2:3" x14ac:dyDescent="0.3">
      <c r="B49" s="63"/>
      <c r="C49" s="1"/>
    </row>
    <row r="50" spans="2:3" x14ac:dyDescent="0.3">
      <c r="B50" s="63"/>
      <c r="C50" s="1"/>
    </row>
  </sheetData>
  <phoneticPr fontId="10" type="noConversion"/>
  <pageMargins left="0.7" right="0.7" top="0.75" bottom="0.75" header="0.3" footer="0.3"/>
  <pageSetup orientation="portrait" r:id="rId1"/>
  <ignoredErrors>
    <ignoredError sqref="B16:B1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4BF3-958A-4165-9234-E081EF5E02A7}">
  <sheetPr>
    <tabColor rgb="FF00B0F0"/>
    <pageSetUpPr fitToPage="1"/>
  </sheetPr>
  <dimension ref="A1:I49"/>
  <sheetViews>
    <sheetView showGridLines="0" workbookViewId="0">
      <selection activeCell="M14" sqref="M14"/>
    </sheetView>
  </sheetViews>
  <sheetFormatPr defaultRowHeight="14.4" x14ac:dyDescent="0.3"/>
  <cols>
    <col min="2" max="2" width="2" bestFit="1" customWidth="1"/>
    <col min="9" max="9" width="11.88671875" customWidth="1"/>
    <col min="10" max="10" width="6.33203125" customWidth="1"/>
  </cols>
  <sheetData>
    <row r="1" spans="1:9" x14ac:dyDescent="0.3">
      <c r="A1" s="69" t="s">
        <v>142</v>
      </c>
    </row>
    <row r="2" spans="1:9" x14ac:dyDescent="0.3">
      <c r="A2" s="76"/>
      <c r="B2" s="74"/>
      <c r="C2" s="75"/>
      <c r="D2" s="74"/>
    </row>
    <row r="3" spans="1:9" ht="15" customHeight="1" x14ac:dyDescent="0.3">
      <c r="A3" s="69" t="s">
        <v>141</v>
      </c>
    </row>
    <row r="4" spans="1:9" x14ac:dyDescent="0.3">
      <c r="A4" t="s">
        <v>140</v>
      </c>
    </row>
    <row r="5" spans="1:9" x14ac:dyDescent="0.3">
      <c r="A5" s="70">
        <f>Subsummary!G13</f>
        <v>549</v>
      </c>
      <c r="B5" t="s">
        <v>111</v>
      </c>
      <c r="C5" t="s">
        <v>139</v>
      </c>
      <c r="E5" s="73">
        <f>ROUND(A5*(111/1000),0)</f>
        <v>61</v>
      </c>
      <c r="F5" s="66" t="s">
        <v>0</v>
      </c>
    </row>
    <row r="7" spans="1:9" x14ac:dyDescent="0.3">
      <c r="A7" s="69" t="s">
        <v>138</v>
      </c>
    </row>
    <row r="8" spans="1:9" x14ac:dyDescent="0.3">
      <c r="A8" t="s">
        <v>137</v>
      </c>
    </row>
    <row r="9" spans="1:9" x14ac:dyDescent="0.3">
      <c r="A9" s="70">
        <f>Subsummary!G13</f>
        <v>549</v>
      </c>
      <c r="B9" t="s">
        <v>111</v>
      </c>
      <c r="C9" t="s">
        <v>134</v>
      </c>
      <c r="E9" s="66">
        <f>ROUND(A9*0.05,0)</f>
        <v>27</v>
      </c>
      <c r="F9" s="66" t="s">
        <v>1</v>
      </c>
    </row>
    <row r="11" spans="1:9" x14ac:dyDescent="0.3">
      <c r="A11" s="69" t="s">
        <v>136</v>
      </c>
    </row>
    <row r="12" spans="1:9" x14ac:dyDescent="0.3">
      <c r="A12" t="s">
        <v>135</v>
      </c>
    </row>
    <row r="13" spans="1:9" x14ac:dyDescent="0.3">
      <c r="A13" s="70">
        <f>Subsummary!G13</f>
        <v>549</v>
      </c>
      <c r="B13" t="s">
        <v>111</v>
      </c>
      <c r="C13" t="s">
        <v>134</v>
      </c>
      <c r="E13" s="66">
        <f>ROUND(A13*0.05,0)</f>
        <v>27</v>
      </c>
      <c r="F13" s="66" t="s">
        <v>1</v>
      </c>
    </row>
    <row r="15" spans="1:9" x14ac:dyDescent="0.3">
      <c r="A15" s="69" t="s">
        <v>133</v>
      </c>
    </row>
    <row r="16" spans="1:9" x14ac:dyDescent="0.3">
      <c r="A16" t="s">
        <v>132</v>
      </c>
      <c r="I16" s="72"/>
    </row>
    <row r="17" spans="1:9" x14ac:dyDescent="0.3">
      <c r="A17" s="70">
        <f>Subsummary!G13</f>
        <v>549</v>
      </c>
      <c r="B17" t="s">
        <v>111</v>
      </c>
      <c r="C17" t="s">
        <v>128</v>
      </c>
      <c r="E17" s="71">
        <f>A17*9</f>
        <v>4941</v>
      </c>
      <c r="F17" s="71" t="s">
        <v>127</v>
      </c>
    </row>
    <row r="19" spans="1:9" x14ac:dyDescent="0.3">
      <c r="A19" t="s">
        <v>131</v>
      </c>
    </row>
    <row r="20" spans="1:9" x14ac:dyDescent="0.3">
      <c r="A20">
        <f>E17</f>
        <v>4941</v>
      </c>
      <c r="B20" t="s">
        <v>111</v>
      </c>
      <c r="C20" t="s">
        <v>130</v>
      </c>
      <c r="E20">
        <f>ROUND(A20*(30/1000),0)</f>
        <v>148</v>
      </c>
      <c r="F20" t="s">
        <v>124</v>
      </c>
    </row>
    <row r="21" spans="1:9" x14ac:dyDescent="0.3">
      <c r="A21">
        <f>E20</f>
        <v>148</v>
      </c>
      <c r="B21" t="s">
        <v>123</v>
      </c>
      <c r="C21" t="s">
        <v>122</v>
      </c>
      <c r="E21" s="71">
        <f>ROUND(A21/2000,2)</f>
        <v>7.0000000000000007E-2</v>
      </c>
      <c r="F21" t="s">
        <v>120</v>
      </c>
    </row>
    <row r="23" spans="1:9" x14ac:dyDescent="0.3">
      <c r="A23" t="s">
        <v>129</v>
      </c>
      <c r="I23" s="72"/>
    </row>
    <row r="24" spans="1:9" x14ac:dyDescent="0.3">
      <c r="A24" s="70">
        <f>E13</f>
        <v>27</v>
      </c>
      <c r="B24" t="s">
        <v>111</v>
      </c>
      <c r="C24" t="s">
        <v>128</v>
      </c>
      <c r="E24" s="71">
        <f>A24*9</f>
        <v>243</v>
      </c>
      <c r="F24" t="s">
        <v>127</v>
      </c>
    </row>
    <row r="26" spans="1:9" x14ac:dyDescent="0.3">
      <c r="A26" t="s">
        <v>126</v>
      </c>
    </row>
    <row r="27" spans="1:9" x14ac:dyDescent="0.3">
      <c r="A27">
        <f>E24</f>
        <v>243</v>
      </c>
      <c r="B27" t="s">
        <v>111</v>
      </c>
      <c r="C27" t="s">
        <v>125</v>
      </c>
      <c r="E27">
        <f>ROUND(A27*(20/1000),0)</f>
        <v>5</v>
      </c>
      <c r="F27" t="s">
        <v>124</v>
      </c>
    </row>
    <row r="28" spans="1:9" x14ac:dyDescent="0.3">
      <c r="A28">
        <f>E27</f>
        <v>5</v>
      </c>
      <c r="B28" t="s">
        <v>123</v>
      </c>
      <c r="C28" t="s">
        <v>122</v>
      </c>
      <c r="E28">
        <f>ROUND(A28/2000,2)</f>
        <v>0</v>
      </c>
      <c r="F28" t="s">
        <v>120</v>
      </c>
    </row>
    <row r="30" spans="1:9" x14ac:dyDescent="0.3">
      <c r="A30" t="s">
        <v>121</v>
      </c>
      <c r="E30" s="66">
        <f>E21+E28</f>
        <v>7.0000000000000007E-2</v>
      </c>
      <c r="F30" s="66" t="s">
        <v>120</v>
      </c>
    </row>
    <row r="32" spans="1:9" x14ac:dyDescent="0.3">
      <c r="A32" s="69" t="s">
        <v>119</v>
      </c>
    </row>
    <row r="33" spans="1:6" x14ac:dyDescent="0.3">
      <c r="A33" t="s">
        <v>118</v>
      </c>
    </row>
    <row r="34" spans="1:6" x14ac:dyDescent="0.3">
      <c r="A34" s="70">
        <f>Subsummary!G13</f>
        <v>549</v>
      </c>
      <c r="B34" t="s">
        <v>111</v>
      </c>
      <c r="C34" t="s">
        <v>117</v>
      </c>
      <c r="E34" s="66">
        <f>ROUND((A34)*(1/4840),2)</f>
        <v>0.11</v>
      </c>
      <c r="F34" s="66" t="s">
        <v>116</v>
      </c>
    </row>
    <row r="36" spans="1:6" x14ac:dyDescent="0.3">
      <c r="A36" s="69" t="s">
        <v>115</v>
      </c>
    </row>
    <row r="37" spans="1:6" x14ac:dyDescent="0.3">
      <c r="A37" t="s">
        <v>114</v>
      </c>
    </row>
    <row r="38" spans="1:6" x14ac:dyDescent="0.3">
      <c r="A38" s="70">
        <f>Subsummary!G13</f>
        <v>549</v>
      </c>
      <c r="B38" t="s">
        <v>111</v>
      </c>
      <c r="C38" t="s">
        <v>113</v>
      </c>
      <c r="E38">
        <f>ROUND(2*A38*0.0027,0)</f>
        <v>3</v>
      </c>
      <c r="F38" t="s">
        <v>108</v>
      </c>
    </row>
    <row r="40" spans="1:6" x14ac:dyDescent="0.3">
      <c r="A40" t="s">
        <v>112</v>
      </c>
    </row>
    <row r="41" spans="1:6" x14ac:dyDescent="0.3">
      <c r="A41" s="70">
        <f>E13</f>
        <v>27</v>
      </c>
      <c r="B41" t="s">
        <v>111</v>
      </c>
      <c r="C41" t="s">
        <v>110</v>
      </c>
      <c r="E41">
        <f>ROUND(A41*0.0027,0)</f>
        <v>0</v>
      </c>
      <c r="F41" t="s">
        <v>108</v>
      </c>
    </row>
    <row r="43" spans="1:6" x14ac:dyDescent="0.3">
      <c r="D43" s="65" t="s">
        <v>109</v>
      </c>
      <c r="E43" s="66">
        <f>E38+E41</f>
        <v>3</v>
      </c>
      <c r="F43" s="66" t="s">
        <v>108</v>
      </c>
    </row>
    <row r="45" spans="1:6" hidden="1" x14ac:dyDescent="0.3">
      <c r="A45" s="69" t="s">
        <v>107</v>
      </c>
    </row>
    <row r="46" spans="1:6" hidden="1" x14ac:dyDescent="0.3">
      <c r="A46" t="s">
        <v>106</v>
      </c>
    </row>
    <row r="47" spans="1:6" hidden="1" x14ac:dyDescent="0.3">
      <c r="A47">
        <f>E17</f>
        <v>4941</v>
      </c>
      <c r="B47" t="s">
        <v>105</v>
      </c>
      <c r="C47" s="68" t="s">
        <v>104</v>
      </c>
      <c r="E47" s="67">
        <f>(A47*0.25)/1000</f>
        <v>1.23525</v>
      </c>
      <c r="F47" s="66" t="s">
        <v>103</v>
      </c>
    </row>
    <row r="49" spans="4:4" x14ac:dyDescent="0.3">
      <c r="D49" s="6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X40"/>
  <sheetViews>
    <sheetView workbookViewId="0">
      <selection activeCell="N42" sqref="N42"/>
    </sheetView>
  </sheetViews>
  <sheetFormatPr defaultColWidth="9.109375" defaultRowHeight="14.4" x14ac:dyDescent="0.3"/>
  <cols>
    <col min="1" max="1" width="9.109375" style="3"/>
    <col min="2" max="4" width="9.109375" style="3" customWidth="1"/>
    <col min="5" max="5" width="12.109375" style="3" customWidth="1"/>
    <col min="6" max="6" width="12.44140625" style="3" bestFit="1" customWidth="1"/>
    <col min="7" max="10" width="9.109375" style="3"/>
    <col min="11" max="11" width="12.109375" style="3" bestFit="1" customWidth="1"/>
    <col min="12" max="12" width="12.44140625" style="3" bestFit="1" customWidth="1"/>
    <col min="13" max="16" width="9.109375" style="3"/>
    <col min="17" max="17" width="12.109375" style="3" bestFit="1" customWidth="1"/>
    <col min="18" max="18" width="12.44140625" style="3" bestFit="1" customWidth="1"/>
    <col min="19" max="22" width="9.109375" style="3"/>
    <col min="23" max="23" width="12.109375" style="3" bestFit="1" customWidth="1"/>
    <col min="24" max="24" width="12.44140625" style="3" bestFit="1" customWidth="1"/>
    <col min="25" max="16384" width="9.109375" style="3"/>
  </cols>
  <sheetData>
    <row r="1" spans="1:24" ht="15" thickBot="1" x14ac:dyDescent="0.35"/>
    <row r="2" spans="1:24" ht="15" thickBot="1" x14ac:dyDescent="0.35">
      <c r="B2" s="99" t="s">
        <v>79</v>
      </c>
      <c r="C2" s="100"/>
      <c r="D2" s="100"/>
      <c r="E2" s="100"/>
      <c r="F2" s="101"/>
      <c r="H2" s="99" t="s">
        <v>3</v>
      </c>
      <c r="I2" s="100"/>
      <c r="J2" s="100"/>
      <c r="K2" s="100"/>
      <c r="L2" s="101"/>
      <c r="N2" s="99" t="s">
        <v>82</v>
      </c>
      <c r="O2" s="100"/>
      <c r="P2" s="100"/>
      <c r="Q2" s="100"/>
      <c r="R2" s="101"/>
      <c r="T2" s="99" t="s">
        <v>83</v>
      </c>
      <c r="U2" s="100"/>
      <c r="V2" s="100"/>
      <c r="W2" s="100"/>
      <c r="X2" s="101"/>
    </row>
    <row r="3" spans="1:24" x14ac:dyDescent="0.3">
      <c r="B3" s="37" t="s">
        <v>76</v>
      </c>
      <c r="C3" s="38" t="s">
        <v>71</v>
      </c>
      <c r="D3" s="38" t="s">
        <v>72</v>
      </c>
      <c r="E3" s="38" t="s">
        <v>74</v>
      </c>
      <c r="F3" s="39" t="s">
        <v>75</v>
      </c>
      <c r="H3" s="37" t="s">
        <v>76</v>
      </c>
      <c r="I3" s="38" t="s">
        <v>71</v>
      </c>
      <c r="J3" s="38" t="s">
        <v>77</v>
      </c>
      <c r="K3" s="38" t="s">
        <v>74</v>
      </c>
      <c r="L3" s="39" t="s">
        <v>75</v>
      </c>
      <c r="N3" s="37" t="s">
        <v>76</v>
      </c>
      <c r="O3" s="38" t="s">
        <v>71</v>
      </c>
      <c r="P3" s="38" t="s">
        <v>80</v>
      </c>
      <c r="Q3" s="38" t="s">
        <v>73</v>
      </c>
      <c r="R3" s="39" t="s">
        <v>81</v>
      </c>
      <c r="T3" s="37" t="s">
        <v>76</v>
      </c>
      <c r="U3" s="38" t="s">
        <v>71</v>
      </c>
      <c r="V3" s="38" t="s">
        <v>80</v>
      </c>
      <c r="W3" s="38" t="s">
        <v>73</v>
      </c>
      <c r="X3" s="39" t="s">
        <v>81</v>
      </c>
    </row>
    <row r="4" spans="1:24" x14ac:dyDescent="0.3">
      <c r="A4" s="96"/>
      <c r="B4" s="40">
        <v>10100</v>
      </c>
      <c r="C4" s="41"/>
      <c r="D4" s="41">
        <v>0</v>
      </c>
      <c r="E4" s="41"/>
      <c r="F4" s="42"/>
      <c r="G4" s="96"/>
      <c r="H4" s="40">
        <f>B4</f>
        <v>10100</v>
      </c>
      <c r="I4" s="41"/>
      <c r="J4" s="41">
        <v>0</v>
      </c>
      <c r="K4" s="41"/>
      <c r="L4" s="42"/>
      <c r="N4" s="40">
        <f>B4</f>
        <v>10100</v>
      </c>
      <c r="O4" s="41"/>
      <c r="P4" s="41">
        <v>0</v>
      </c>
      <c r="Q4" s="41"/>
      <c r="R4" s="42"/>
      <c r="T4" s="40">
        <v>10250</v>
      </c>
      <c r="U4" s="41"/>
      <c r="V4" s="41">
        <v>25.74</v>
      </c>
      <c r="W4" s="41"/>
      <c r="X4" s="42"/>
    </row>
    <row r="5" spans="1:24" x14ac:dyDescent="0.3">
      <c r="B5" s="35"/>
      <c r="C5" s="34">
        <f>B6-B4</f>
        <v>50</v>
      </c>
      <c r="D5" s="34"/>
      <c r="E5" s="34">
        <f>C5*((D6+D4)/2)</f>
        <v>56.25</v>
      </c>
      <c r="F5" s="46">
        <f>E5/27</f>
        <v>2.0833333333333335</v>
      </c>
      <c r="H5" s="35"/>
      <c r="I5" s="34">
        <f>H6-H4</f>
        <v>50</v>
      </c>
      <c r="J5" s="34"/>
      <c r="K5" s="34">
        <f>I5*((J6+J4)/2)</f>
        <v>11.75</v>
      </c>
      <c r="L5" s="57">
        <f>K5/27</f>
        <v>0.43518518518518517</v>
      </c>
      <c r="N5" s="35"/>
      <c r="O5" s="34">
        <f>N6-N4</f>
        <v>50</v>
      </c>
      <c r="P5" s="34"/>
      <c r="Q5" s="34">
        <f>O5*((P6+P4)/2)</f>
        <v>382.74999999999994</v>
      </c>
      <c r="R5" s="46">
        <f>Q5/9</f>
        <v>42.527777777777771</v>
      </c>
      <c r="T5" s="35"/>
      <c r="U5" s="34">
        <f>T6-T4</f>
        <v>50</v>
      </c>
      <c r="V5" s="34"/>
      <c r="W5" s="34">
        <f>U5*((V6+V4)/2)</f>
        <v>1189.9999999999998</v>
      </c>
      <c r="X5" s="46">
        <f>W5/9</f>
        <v>132.2222222222222</v>
      </c>
    </row>
    <row r="6" spans="1:24" x14ac:dyDescent="0.3">
      <c r="A6" s="96"/>
      <c r="B6" s="40">
        <f>B4+50</f>
        <v>10150</v>
      </c>
      <c r="C6" s="41"/>
      <c r="D6" s="41">
        <f>1.25+1</f>
        <v>2.25</v>
      </c>
      <c r="E6" s="41"/>
      <c r="F6" s="47"/>
      <c r="G6" s="96"/>
      <c r="H6" s="40">
        <f>H4+50</f>
        <v>10150</v>
      </c>
      <c r="I6" s="41"/>
      <c r="J6" s="41">
        <v>0.47</v>
      </c>
      <c r="K6" s="41"/>
      <c r="L6" s="58"/>
      <c r="N6" s="40">
        <f>N4+50</f>
        <v>10150</v>
      </c>
      <c r="O6" s="41"/>
      <c r="P6" s="41">
        <f>10.75+4.56</f>
        <v>15.309999999999999</v>
      </c>
      <c r="Q6" s="41"/>
      <c r="R6" s="47"/>
      <c r="T6" s="40">
        <f>T4+50</f>
        <v>10300</v>
      </c>
      <c r="U6" s="41"/>
      <c r="V6" s="41">
        <v>21.86</v>
      </c>
      <c r="W6" s="41"/>
      <c r="X6" s="47"/>
    </row>
    <row r="7" spans="1:24" x14ac:dyDescent="0.3">
      <c r="B7" s="35"/>
      <c r="C7" s="34">
        <f t="shared" ref="C7:C23" si="0">B8-B6</f>
        <v>50</v>
      </c>
      <c r="D7" s="34"/>
      <c r="E7" s="34">
        <f t="shared" ref="E7:E23" si="1">C7*((D8+D6)/2)</f>
        <v>298.75</v>
      </c>
      <c r="F7" s="46">
        <f>E7/27</f>
        <v>11.064814814814815</v>
      </c>
      <c r="H7" s="35"/>
      <c r="I7" s="34">
        <f t="shared" ref="I7:I23" si="2">H8-H6</f>
        <v>50</v>
      </c>
      <c r="J7" s="34"/>
      <c r="K7" s="34">
        <f t="shared" ref="K7" si="3">I7*((J8+J6)/2)</f>
        <v>12.5</v>
      </c>
      <c r="L7" s="57">
        <f>K7/27</f>
        <v>0.46296296296296297</v>
      </c>
      <c r="N7" s="35"/>
      <c r="O7" s="34">
        <f t="shared" ref="O7:O23" si="4">N8-N6</f>
        <v>50</v>
      </c>
      <c r="P7" s="34"/>
      <c r="Q7" s="34">
        <f t="shared" ref="Q7" si="5">O7*((P8+P6)/2)</f>
        <v>858.50000000000011</v>
      </c>
      <c r="R7" s="46">
        <f>Q7/27</f>
        <v>31.796296296296301</v>
      </c>
      <c r="T7" s="35"/>
      <c r="U7" s="34">
        <f t="shared" ref="U7" si="6">T8-T6</f>
        <v>50</v>
      </c>
      <c r="V7" s="34"/>
      <c r="W7" s="34">
        <f t="shared" ref="W7" si="7">U7*((V8+V6)/2)</f>
        <v>1201.75</v>
      </c>
      <c r="X7" s="46">
        <f>W7/27</f>
        <v>44.50925925925926</v>
      </c>
    </row>
    <row r="8" spans="1:24" x14ac:dyDescent="0.3">
      <c r="A8" s="96"/>
      <c r="B8" s="40">
        <f>B6+50</f>
        <v>10200</v>
      </c>
      <c r="C8" s="41"/>
      <c r="D8" s="41">
        <f>6+3.7</f>
        <v>9.6999999999999993</v>
      </c>
      <c r="E8" s="41"/>
      <c r="F8" s="47"/>
      <c r="G8" s="96"/>
      <c r="H8" s="40">
        <f>H6+50</f>
        <v>10200</v>
      </c>
      <c r="I8" s="41"/>
      <c r="J8" s="41">
        <v>0.03</v>
      </c>
      <c r="K8" s="41"/>
      <c r="L8" s="58"/>
      <c r="N8" s="40">
        <f>N6+50</f>
        <v>10200</v>
      </c>
      <c r="O8" s="41"/>
      <c r="P8" s="41">
        <f>11.83+7.2</f>
        <v>19.03</v>
      </c>
      <c r="Q8" s="41"/>
      <c r="R8" s="47"/>
      <c r="T8" s="40">
        <f>T6+50</f>
        <v>10350</v>
      </c>
      <c r="U8" s="41"/>
      <c r="V8" s="41">
        <v>26.21</v>
      </c>
      <c r="W8" s="41"/>
      <c r="X8" s="47"/>
    </row>
    <row r="9" spans="1:24" x14ac:dyDescent="0.3">
      <c r="B9" s="35"/>
      <c r="C9" s="34">
        <f t="shared" si="0"/>
        <v>50</v>
      </c>
      <c r="D9" s="34"/>
      <c r="E9" s="34">
        <f t="shared" si="1"/>
        <v>487.5</v>
      </c>
      <c r="F9" s="46">
        <f>E9/27</f>
        <v>18.055555555555557</v>
      </c>
      <c r="H9" s="35"/>
      <c r="I9" s="34">
        <f t="shared" si="2"/>
        <v>50</v>
      </c>
      <c r="J9" s="34"/>
      <c r="K9" s="34">
        <f t="shared" ref="K9" si="8">I9*((J10+J8)/2)</f>
        <v>2638.25</v>
      </c>
      <c r="L9" s="46">
        <f>K9/27</f>
        <v>97.712962962962962</v>
      </c>
      <c r="N9" s="35"/>
      <c r="O9" s="34">
        <f t="shared" si="4"/>
        <v>50</v>
      </c>
      <c r="P9" s="34"/>
      <c r="Q9" s="34">
        <f t="shared" ref="Q9" si="9">O9*((P10+P8)/2)</f>
        <v>1053.25</v>
      </c>
      <c r="R9" s="46">
        <f>Q9/27</f>
        <v>39.00925925925926</v>
      </c>
      <c r="T9" s="35"/>
      <c r="U9" s="34">
        <f t="shared" ref="U9" si="10">T10-T8</f>
        <v>30</v>
      </c>
      <c r="V9" s="34"/>
      <c r="W9" s="34">
        <f t="shared" ref="W9" si="11">U9*((V10+V8)/2)</f>
        <v>782.77500000000009</v>
      </c>
      <c r="X9" s="46">
        <f>W9/27</f>
        <v>28.991666666666671</v>
      </c>
    </row>
    <row r="10" spans="1:24" x14ac:dyDescent="0.3">
      <c r="A10" s="96"/>
      <c r="B10" s="40">
        <f>B8+50</f>
        <v>10250</v>
      </c>
      <c r="C10" s="41"/>
      <c r="D10" s="41">
        <f>4.3+5.5</f>
        <v>9.8000000000000007</v>
      </c>
      <c r="E10" s="41"/>
      <c r="F10" s="47"/>
      <c r="G10" s="96"/>
      <c r="H10" s="40">
        <f>H8+50</f>
        <v>10250</v>
      </c>
      <c r="I10" s="41"/>
      <c r="J10" s="41">
        <f>79+26.5</f>
        <v>105.5</v>
      </c>
      <c r="K10" s="41"/>
      <c r="L10" s="47"/>
      <c r="N10" s="40">
        <f>N8+50</f>
        <v>10250</v>
      </c>
      <c r="O10" s="41"/>
      <c r="P10" s="60">
        <f>11.12+11.98</f>
        <v>23.1</v>
      </c>
      <c r="Q10" s="41"/>
      <c r="R10" s="47"/>
      <c r="T10" s="50">
        <v>10380</v>
      </c>
      <c r="U10" s="51"/>
      <c r="V10" s="59">
        <f>(V8+V4)/2</f>
        <v>25.975000000000001</v>
      </c>
      <c r="W10" s="51"/>
      <c r="X10" s="55"/>
    </row>
    <row r="11" spans="1:24" x14ac:dyDescent="0.3">
      <c r="B11" s="35"/>
      <c r="C11" s="34">
        <f t="shared" si="0"/>
        <v>50</v>
      </c>
      <c r="D11" s="34"/>
      <c r="E11" s="34">
        <f t="shared" si="1"/>
        <v>470</v>
      </c>
      <c r="F11" s="46">
        <f>E11/27</f>
        <v>17.407407407407408</v>
      </c>
      <c r="H11" s="35"/>
      <c r="I11" s="34">
        <f t="shared" si="2"/>
        <v>50</v>
      </c>
      <c r="J11" s="34"/>
      <c r="K11" s="34">
        <f t="shared" ref="K11" si="12">I11*((J12+J10)/2)</f>
        <v>5645</v>
      </c>
      <c r="L11" s="46">
        <f>K11/27</f>
        <v>209.07407407407408</v>
      </c>
      <c r="N11" s="35"/>
      <c r="O11" s="34">
        <f t="shared" si="4"/>
        <v>50</v>
      </c>
      <c r="P11" s="34"/>
      <c r="Q11" s="34">
        <f t="shared" ref="Q11" si="13">O11*((P12+P10)/2)</f>
        <v>1118.5</v>
      </c>
      <c r="R11" s="46">
        <f>Q11/27</f>
        <v>41.425925925925924</v>
      </c>
      <c r="T11" s="35"/>
      <c r="U11" s="34"/>
      <c r="V11" s="34"/>
      <c r="W11" s="34"/>
      <c r="X11" s="36"/>
    </row>
    <row r="12" spans="1:24" ht="15" thickBot="1" x14ac:dyDescent="0.35">
      <c r="A12" s="96"/>
      <c r="B12" s="40">
        <f>B10+50</f>
        <v>10300</v>
      </c>
      <c r="C12" s="41"/>
      <c r="D12" s="41">
        <f>1.1+7.9</f>
        <v>9</v>
      </c>
      <c r="E12" s="41"/>
      <c r="F12" s="47"/>
      <c r="G12" s="96"/>
      <c r="H12" s="40">
        <f>H10+50</f>
        <v>10300</v>
      </c>
      <c r="I12" s="41"/>
      <c r="J12" s="41">
        <f>100.4+19.9</f>
        <v>120.30000000000001</v>
      </c>
      <c r="K12" s="41"/>
      <c r="L12" s="47"/>
      <c r="N12" s="40">
        <f>N10+50</f>
        <v>10300</v>
      </c>
      <c r="O12" s="41"/>
      <c r="P12" s="41">
        <f>8.08+13.56</f>
        <v>21.64</v>
      </c>
      <c r="Q12" s="41"/>
      <c r="R12" s="47"/>
      <c r="T12" s="43"/>
      <c r="U12" s="44"/>
      <c r="V12" s="44"/>
      <c r="W12" s="44" t="s">
        <v>78</v>
      </c>
      <c r="X12" s="45">
        <f>SUM(X5:X10)</f>
        <v>205.72314814814814</v>
      </c>
    </row>
    <row r="13" spans="1:24" x14ac:dyDescent="0.3">
      <c r="B13" s="35"/>
      <c r="C13" s="34">
        <f t="shared" si="0"/>
        <v>50</v>
      </c>
      <c r="D13" s="34"/>
      <c r="E13" s="34">
        <f t="shared" si="1"/>
        <v>567.5</v>
      </c>
      <c r="F13" s="46">
        <f>E13/27</f>
        <v>21.018518518518519</v>
      </c>
      <c r="H13" s="35"/>
      <c r="I13" s="34">
        <f t="shared" si="2"/>
        <v>50</v>
      </c>
      <c r="J13" s="34"/>
      <c r="K13" s="34">
        <f t="shared" ref="K13" si="14">I13*((J14+J12)/2)</f>
        <v>5527.5000000000009</v>
      </c>
      <c r="L13" s="46">
        <f>K13/27</f>
        <v>204.72222222222226</v>
      </c>
      <c r="N13" s="35"/>
      <c r="O13" s="34">
        <f t="shared" si="4"/>
        <v>50</v>
      </c>
      <c r="P13" s="34"/>
      <c r="Q13" s="34">
        <f t="shared" ref="Q13" si="15">O13*((P14+P12)/2)</f>
        <v>1100</v>
      </c>
      <c r="R13" s="46">
        <f>Q13/27</f>
        <v>40.74074074074074</v>
      </c>
      <c r="X13" s="97"/>
    </row>
    <row r="14" spans="1:24" x14ac:dyDescent="0.3">
      <c r="A14" s="96"/>
      <c r="B14" s="40">
        <f>B12+50</f>
        <v>10350</v>
      </c>
      <c r="C14" s="41"/>
      <c r="D14" s="41">
        <f>11+2.7</f>
        <v>13.7</v>
      </c>
      <c r="E14" s="41"/>
      <c r="F14" s="47"/>
      <c r="G14" s="96"/>
      <c r="H14" s="40">
        <f>H12+50</f>
        <v>10350</v>
      </c>
      <c r="I14" s="41"/>
      <c r="J14" s="41">
        <f>86.5+14.3</f>
        <v>100.8</v>
      </c>
      <c r="K14" s="41"/>
      <c r="L14" s="47"/>
      <c r="N14" s="40">
        <f>N12+50</f>
        <v>10350</v>
      </c>
      <c r="O14" s="41"/>
      <c r="P14" s="41">
        <f>8.8+13.56</f>
        <v>22.36</v>
      </c>
      <c r="Q14" s="41"/>
      <c r="R14" s="47"/>
      <c r="X14" s="56"/>
    </row>
    <row r="15" spans="1:24" ht="15" thickBot="1" x14ac:dyDescent="0.35">
      <c r="B15" s="35"/>
      <c r="C15" s="34">
        <f t="shared" si="0"/>
        <v>50</v>
      </c>
      <c r="D15" s="34"/>
      <c r="E15" s="34">
        <f t="shared" si="1"/>
        <v>742.5</v>
      </c>
      <c r="F15" s="46">
        <f>E15/27</f>
        <v>27.5</v>
      </c>
      <c r="H15" s="35"/>
      <c r="I15" s="34">
        <f t="shared" si="2"/>
        <v>50</v>
      </c>
      <c r="J15" s="34"/>
      <c r="K15" s="34">
        <f t="shared" ref="K15" si="16">I15*((J16+J14)/2)</f>
        <v>5130</v>
      </c>
      <c r="L15" s="46">
        <f>K15/27</f>
        <v>190</v>
      </c>
      <c r="N15" s="35"/>
      <c r="O15" s="34">
        <f t="shared" si="4"/>
        <v>50</v>
      </c>
      <c r="P15" s="34"/>
      <c r="Q15" s="34">
        <f t="shared" ref="Q15" si="17">O15*((P16+P14)/2)</f>
        <v>1761</v>
      </c>
      <c r="R15" s="46">
        <f>Q15/27</f>
        <v>65.222222222222229</v>
      </c>
    </row>
    <row r="16" spans="1:24" ht="15" thickBot="1" x14ac:dyDescent="0.35">
      <c r="A16" s="96"/>
      <c r="B16" s="40">
        <f>B14+50</f>
        <v>10400</v>
      </c>
      <c r="C16" s="41"/>
      <c r="D16" s="41">
        <f>12.8+3.2</f>
        <v>16</v>
      </c>
      <c r="E16" s="41"/>
      <c r="F16" s="47"/>
      <c r="G16" s="96"/>
      <c r="H16" s="40">
        <f>H14+50</f>
        <v>10400</v>
      </c>
      <c r="I16" s="41"/>
      <c r="J16" s="41">
        <f>87+17.4</f>
        <v>104.4</v>
      </c>
      <c r="K16" s="41"/>
      <c r="L16" s="47"/>
      <c r="N16" s="40">
        <f>N14+50</f>
        <v>10400</v>
      </c>
      <c r="O16" s="41"/>
      <c r="P16" s="41">
        <f>34.52+13.56</f>
        <v>48.080000000000005</v>
      </c>
      <c r="Q16" s="41"/>
      <c r="R16" s="47"/>
      <c r="T16" s="99" t="s">
        <v>85</v>
      </c>
      <c r="U16" s="100"/>
      <c r="V16" s="100"/>
      <c r="W16" s="100"/>
      <c r="X16" s="101"/>
    </row>
    <row r="17" spans="1:24" x14ac:dyDescent="0.3">
      <c r="B17" s="35"/>
      <c r="C17" s="34">
        <f t="shared" si="0"/>
        <v>50</v>
      </c>
      <c r="D17" s="34"/>
      <c r="E17" s="34">
        <f t="shared" si="1"/>
        <v>1305</v>
      </c>
      <c r="F17" s="46">
        <f>E17/27</f>
        <v>48.333333333333336</v>
      </c>
      <c r="H17" s="35"/>
      <c r="I17" s="34">
        <f t="shared" si="2"/>
        <v>50</v>
      </c>
      <c r="J17" s="34"/>
      <c r="K17" s="34">
        <f t="shared" ref="K17" si="18">I17*((J18+J16)/2)</f>
        <v>6155</v>
      </c>
      <c r="L17" s="46">
        <f>K17/27</f>
        <v>227.96296296296296</v>
      </c>
      <c r="N17" s="35"/>
      <c r="O17" s="34">
        <f t="shared" si="4"/>
        <v>50</v>
      </c>
      <c r="P17" s="34"/>
      <c r="Q17" s="34">
        <f t="shared" ref="Q17" si="19">O17*((P18+P16)/2)</f>
        <v>2690.2500000000005</v>
      </c>
      <c r="R17" s="46">
        <f>Q17/27</f>
        <v>99.6388888888889</v>
      </c>
      <c r="T17" s="52" t="s">
        <v>76</v>
      </c>
      <c r="U17" s="53" t="s">
        <v>71</v>
      </c>
      <c r="V17" s="53" t="s">
        <v>84</v>
      </c>
      <c r="W17" s="53" t="s">
        <v>74</v>
      </c>
      <c r="X17" s="54" t="s">
        <v>75</v>
      </c>
    </row>
    <row r="18" spans="1:24" x14ac:dyDescent="0.3">
      <c r="A18" s="96"/>
      <c r="B18" s="40">
        <f>B16+50</f>
        <v>10450</v>
      </c>
      <c r="C18" s="41"/>
      <c r="D18" s="41">
        <f>3.5+32.7</f>
        <v>36.200000000000003</v>
      </c>
      <c r="E18" s="41"/>
      <c r="F18" s="47"/>
      <c r="G18" s="96"/>
      <c r="H18" s="40">
        <f>H16+50</f>
        <v>10450</v>
      </c>
      <c r="I18" s="41"/>
      <c r="J18" s="41">
        <f>116+25.8</f>
        <v>141.80000000000001</v>
      </c>
      <c r="K18" s="41"/>
      <c r="L18" s="47"/>
      <c r="N18" s="40">
        <f>N16+50</f>
        <v>10450</v>
      </c>
      <c r="O18" s="41"/>
      <c r="P18" s="41">
        <f>38.16+21.37</f>
        <v>59.53</v>
      </c>
      <c r="Q18" s="41"/>
      <c r="R18" s="47"/>
      <c r="T18" s="40">
        <f>T4</f>
        <v>10250</v>
      </c>
      <c r="U18" s="41"/>
      <c r="V18" s="41">
        <v>88.33</v>
      </c>
      <c r="W18" s="41"/>
      <c r="X18" s="42"/>
    </row>
    <row r="19" spans="1:24" x14ac:dyDescent="0.3">
      <c r="B19" s="35"/>
      <c r="C19" s="34">
        <f t="shared" si="0"/>
        <v>50</v>
      </c>
      <c r="D19" s="34"/>
      <c r="E19" s="34">
        <f t="shared" si="1"/>
        <v>1530</v>
      </c>
      <c r="F19" s="46">
        <f>E19/27</f>
        <v>56.666666666666664</v>
      </c>
      <c r="H19" s="35"/>
      <c r="I19" s="34">
        <f t="shared" si="2"/>
        <v>50</v>
      </c>
      <c r="J19" s="34"/>
      <c r="K19" s="34">
        <f t="shared" ref="K19" si="20">I19*((J20+J18)/2)</f>
        <v>5320</v>
      </c>
      <c r="L19" s="46">
        <f>K19/27</f>
        <v>197.03703703703704</v>
      </c>
      <c r="N19" s="35"/>
      <c r="O19" s="34">
        <f t="shared" si="4"/>
        <v>50</v>
      </c>
      <c r="P19" s="34"/>
      <c r="Q19" s="34">
        <f t="shared" ref="Q19" si="21">O19*((P20+P18)/2)</f>
        <v>2855</v>
      </c>
      <c r="R19" s="46">
        <f>Q19/27</f>
        <v>105.74074074074075</v>
      </c>
      <c r="T19" s="35"/>
      <c r="U19" s="34">
        <f>T20-T18</f>
        <v>50</v>
      </c>
      <c r="V19" s="34"/>
      <c r="W19" s="34">
        <f>U19*((V20+V18)/2)</f>
        <v>4125</v>
      </c>
      <c r="X19" s="46">
        <f>W19/27</f>
        <v>152.77777777777777</v>
      </c>
    </row>
    <row r="20" spans="1:24" x14ac:dyDescent="0.3">
      <c r="A20" s="96"/>
      <c r="B20" s="40">
        <f>B18+50</f>
        <v>10500</v>
      </c>
      <c r="C20" s="41"/>
      <c r="D20" s="41">
        <f>3.2+21.8</f>
        <v>25</v>
      </c>
      <c r="E20" s="41"/>
      <c r="F20" s="47"/>
      <c r="G20" s="96"/>
      <c r="H20" s="40">
        <f>H18+50</f>
        <v>10500</v>
      </c>
      <c r="I20" s="41"/>
      <c r="J20" s="41">
        <f>63.9+7.1</f>
        <v>71</v>
      </c>
      <c r="K20" s="41"/>
      <c r="L20" s="47"/>
      <c r="N20" s="40">
        <f>N18+50</f>
        <v>10500</v>
      </c>
      <c r="O20" s="41"/>
      <c r="P20" s="41">
        <f>32.74+21.93</f>
        <v>54.67</v>
      </c>
      <c r="Q20" s="41"/>
      <c r="R20" s="47"/>
      <c r="T20" s="40">
        <f>T18+50</f>
        <v>10300</v>
      </c>
      <c r="U20" s="41"/>
      <c r="V20" s="41">
        <v>76.67</v>
      </c>
      <c r="W20" s="41"/>
      <c r="X20" s="42"/>
    </row>
    <row r="21" spans="1:24" x14ac:dyDescent="0.3">
      <c r="B21" s="35"/>
      <c r="C21" s="34">
        <f t="shared" si="0"/>
        <v>50</v>
      </c>
      <c r="D21" s="34"/>
      <c r="E21" s="34">
        <f>C21*((D22+D20)/2)</f>
        <v>752.25</v>
      </c>
      <c r="F21" s="46">
        <f>E21/27</f>
        <v>27.861111111111111</v>
      </c>
      <c r="H21" s="35"/>
      <c r="I21" s="34">
        <f t="shared" si="2"/>
        <v>50</v>
      </c>
      <c r="J21" s="34"/>
      <c r="K21" s="34">
        <f t="shared" ref="K21" si="22">I21*((J22+J20)/2)</f>
        <v>1775</v>
      </c>
      <c r="L21" s="46">
        <f>K21/27</f>
        <v>65.740740740740748</v>
      </c>
      <c r="N21" s="35"/>
      <c r="O21" s="34">
        <f t="shared" si="4"/>
        <v>50</v>
      </c>
      <c r="P21" s="34"/>
      <c r="Q21" s="34">
        <f t="shared" ref="Q21" si="23">O21*((P22+P20)/2)</f>
        <v>1808.7499999999998</v>
      </c>
      <c r="R21" s="46">
        <f>Q21/27</f>
        <v>66.990740740740733</v>
      </c>
      <c r="T21" s="35"/>
      <c r="U21" s="34">
        <f>T22-T20</f>
        <v>50</v>
      </c>
      <c r="V21" s="34"/>
      <c r="W21" s="34">
        <f t="shared" ref="W21" si="24">U21*((V22+V20)/2)</f>
        <v>4160.25</v>
      </c>
      <c r="X21" s="46">
        <f>W21/27</f>
        <v>154.08333333333334</v>
      </c>
    </row>
    <row r="22" spans="1:24" x14ac:dyDescent="0.3">
      <c r="A22" s="96"/>
      <c r="B22" s="40">
        <f>B20+50</f>
        <v>10550</v>
      </c>
      <c r="C22" s="41"/>
      <c r="D22" s="41">
        <v>5.09</v>
      </c>
      <c r="E22" s="41"/>
      <c r="F22" s="47"/>
      <c r="G22" s="96"/>
      <c r="H22" s="40">
        <f>H20+50</f>
        <v>10550</v>
      </c>
      <c r="I22" s="41"/>
      <c r="J22" s="41">
        <v>0</v>
      </c>
      <c r="K22" s="41"/>
      <c r="L22" s="47"/>
      <c r="N22" s="40">
        <f>N20+50</f>
        <v>10550</v>
      </c>
      <c r="O22" s="41"/>
      <c r="P22" s="41">
        <f>0.65+17.03</f>
        <v>17.68</v>
      </c>
      <c r="Q22" s="41"/>
      <c r="R22" s="47"/>
      <c r="T22" s="40">
        <f>T20+50</f>
        <v>10350</v>
      </c>
      <c r="U22" s="41"/>
      <c r="V22" s="41">
        <v>89.74</v>
      </c>
      <c r="W22" s="41"/>
      <c r="X22" s="47"/>
    </row>
    <row r="23" spans="1:24" x14ac:dyDescent="0.3">
      <c r="B23" s="35"/>
      <c r="C23" s="34">
        <f t="shared" si="0"/>
        <v>50</v>
      </c>
      <c r="D23" s="34"/>
      <c r="E23" s="34">
        <f t="shared" si="1"/>
        <v>127.25</v>
      </c>
      <c r="F23" s="46">
        <f>E23/27</f>
        <v>4.7129629629629628</v>
      </c>
      <c r="H23" s="35"/>
      <c r="I23" s="34">
        <f t="shared" si="2"/>
        <v>50</v>
      </c>
      <c r="J23" s="34"/>
      <c r="K23" s="34">
        <f t="shared" ref="K23" si="25">I23*((J24+J22)/2)</f>
        <v>0</v>
      </c>
      <c r="L23" s="46">
        <f>K23/27</f>
        <v>0</v>
      </c>
      <c r="N23" s="35"/>
      <c r="O23" s="34">
        <f t="shared" si="4"/>
        <v>50</v>
      </c>
      <c r="P23" s="34"/>
      <c r="Q23" s="34">
        <f>O23*((P24+P22)/2)</f>
        <v>442</v>
      </c>
      <c r="R23" s="46">
        <f>Q23/27</f>
        <v>16.37037037037037</v>
      </c>
      <c r="T23" s="35"/>
      <c r="U23" s="34">
        <f t="shared" ref="U23" si="26">T24-T22</f>
        <v>30</v>
      </c>
      <c r="V23" s="34"/>
      <c r="W23" s="34">
        <f t="shared" ref="W23" si="27">U23*((V24+V22)/2)</f>
        <v>2681.6249999999995</v>
      </c>
      <c r="X23" s="46">
        <f>W23/27</f>
        <v>99.319444444444429</v>
      </c>
    </row>
    <row r="24" spans="1:24" x14ac:dyDescent="0.3">
      <c r="A24" s="96"/>
      <c r="B24" s="40">
        <f t="shared" ref="B24" si="28">B22+50</f>
        <v>10600</v>
      </c>
      <c r="C24" s="41"/>
      <c r="D24" s="41">
        <v>0</v>
      </c>
      <c r="E24" s="41"/>
      <c r="F24" s="42"/>
      <c r="G24" s="96"/>
      <c r="H24" s="40">
        <f t="shared" ref="H24" si="29">H22+50</f>
        <v>10600</v>
      </c>
      <c r="I24" s="41"/>
      <c r="J24" s="41">
        <v>0</v>
      </c>
      <c r="K24" s="41"/>
      <c r="L24" s="42"/>
      <c r="N24" s="40">
        <f t="shared" ref="N24" si="30">N22+50</f>
        <v>10600</v>
      </c>
      <c r="O24" s="41"/>
      <c r="P24" s="41">
        <v>0</v>
      </c>
      <c r="Q24" s="41"/>
      <c r="R24" s="42"/>
      <c r="T24" s="40">
        <v>10380</v>
      </c>
      <c r="U24" s="41"/>
      <c r="V24" s="59">
        <f>(V22+V18)/2</f>
        <v>89.034999999999997</v>
      </c>
      <c r="W24" s="41"/>
      <c r="X24" s="42"/>
    </row>
    <row r="25" spans="1:24" x14ac:dyDescent="0.3">
      <c r="B25" s="35"/>
      <c r="C25" s="34"/>
      <c r="D25" s="34"/>
      <c r="E25" s="34"/>
      <c r="F25" s="36"/>
      <c r="H25" s="35"/>
      <c r="I25" s="34"/>
      <c r="J25" s="34"/>
      <c r="K25" s="34"/>
      <c r="L25" s="36"/>
      <c r="N25" s="35"/>
      <c r="O25" s="34"/>
      <c r="P25" s="34"/>
      <c r="Q25" s="34"/>
      <c r="R25" s="36"/>
      <c r="T25" s="35"/>
      <c r="U25" s="34"/>
      <c r="V25" s="34"/>
      <c r="W25" s="34"/>
      <c r="X25" s="36"/>
    </row>
    <row r="26" spans="1:24" ht="15" thickBot="1" x14ac:dyDescent="0.35">
      <c r="B26" s="43"/>
      <c r="C26" s="44"/>
      <c r="D26" s="44"/>
      <c r="E26" s="44" t="s">
        <v>78</v>
      </c>
      <c r="F26" s="45">
        <f>SUM(F5:F24)</f>
        <v>234.7037037037037</v>
      </c>
      <c r="H26" s="43"/>
      <c r="I26" s="44"/>
      <c r="J26" s="44"/>
      <c r="K26" s="44" t="s">
        <v>78</v>
      </c>
      <c r="L26" s="45">
        <f>SUM(L5:L24)</f>
        <v>1193.148148148148</v>
      </c>
      <c r="N26" s="43"/>
      <c r="O26" s="44"/>
      <c r="P26" s="44"/>
      <c r="Q26" s="44" t="s">
        <v>78</v>
      </c>
      <c r="R26" s="45">
        <f>SUM(R5:R24)</f>
        <v>549.46296296296293</v>
      </c>
      <c r="T26" s="43"/>
      <c r="U26" s="44"/>
      <c r="V26" s="44"/>
      <c r="W26" s="44" t="s">
        <v>78</v>
      </c>
      <c r="X26" s="45">
        <f>SUM(X19:X24)</f>
        <v>406.18055555555554</v>
      </c>
    </row>
    <row r="27" spans="1:24" x14ac:dyDescent="0.3">
      <c r="R27" s="96"/>
      <c r="X27" s="96"/>
    </row>
    <row r="28" spans="1:24" x14ac:dyDescent="0.3">
      <c r="F28" s="3" t="s">
        <v>187</v>
      </c>
      <c r="L28" s="3" t="s">
        <v>188</v>
      </c>
      <c r="R28" s="3" t="s">
        <v>189</v>
      </c>
    </row>
    <row r="29" spans="1:24" x14ac:dyDescent="0.3">
      <c r="E29" s="96">
        <v>10100</v>
      </c>
      <c r="F29" s="98">
        <v>0</v>
      </c>
      <c r="G29" s="98"/>
      <c r="H29" s="98"/>
      <c r="I29" s="98"/>
      <c r="J29" s="98"/>
      <c r="K29" s="98"/>
      <c r="L29" s="98">
        <f>L5</f>
        <v>0.43518518518518517</v>
      </c>
      <c r="M29" s="98"/>
      <c r="N29" s="98"/>
      <c r="O29" s="98"/>
      <c r="P29" s="98"/>
      <c r="Q29" s="98"/>
      <c r="R29" s="98">
        <v>0</v>
      </c>
    </row>
    <row r="30" spans="1:24" x14ac:dyDescent="0.3">
      <c r="E30" s="96">
        <f>E29+50</f>
        <v>10150</v>
      </c>
      <c r="F30" s="98">
        <f>F7+F5</f>
        <v>13.148148148148149</v>
      </c>
      <c r="G30" s="98"/>
      <c r="H30" s="98"/>
      <c r="I30" s="98"/>
      <c r="J30" s="98"/>
      <c r="K30" s="98"/>
      <c r="L30" s="98">
        <f>L7+L5</f>
        <v>0.89814814814814814</v>
      </c>
      <c r="M30" s="98"/>
      <c r="N30" s="98"/>
      <c r="O30" s="98"/>
      <c r="P30" s="98"/>
      <c r="Q30" s="98"/>
      <c r="R30" s="98">
        <f>R5+R7</f>
        <v>74.324074074074076</v>
      </c>
    </row>
    <row r="31" spans="1:24" x14ac:dyDescent="0.3"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1:24" x14ac:dyDescent="0.3">
      <c r="E32" s="96">
        <f>E30+100</f>
        <v>10250</v>
      </c>
      <c r="F32" s="98">
        <f>F9</f>
        <v>18.055555555555557</v>
      </c>
      <c r="G32" s="98"/>
      <c r="H32" s="98"/>
      <c r="I32" s="98"/>
      <c r="J32" s="98"/>
      <c r="K32" s="98"/>
      <c r="L32" s="98">
        <f>L9</f>
        <v>97.712962962962962</v>
      </c>
      <c r="M32" s="98"/>
      <c r="N32" s="98"/>
      <c r="O32" s="98"/>
      <c r="P32" s="98"/>
      <c r="Q32" s="98"/>
      <c r="R32" s="98">
        <f>R9</f>
        <v>39.00925925925926</v>
      </c>
    </row>
    <row r="33" spans="5:18" x14ac:dyDescent="0.3">
      <c r="E33" s="96">
        <f t="shared" ref="E33:E38" si="31">E32+50</f>
        <v>10300</v>
      </c>
      <c r="F33" s="98">
        <f>F11</f>
        <v>17.407407407407408</v>
      </c>
      <c r="G33" s="98"/>
      <c r="H33" s="98"/>
      <c r="I33" s="98"/>
      <c r="J33" s="98"/>
      <c r="K33" s="98"/>
      <c r="L33" s="98">
        <f>L11</f>
        <v>209.07407407407408</v>
      </c>
      <c r="M33" s="98"/>
      <c r="N33" s="98"/>
      <c r="O33" s="98"/>
      <c r="P33" s="98"/>
      <c r="Q33" s="98"/>
      <c r="R33" s="98">
        <f>R11</f>
        <v>41.425925925925924</v>
      </c>
    </row>
    <row r="34" spans="5:18" x14ac:dyDescent="0.3">
      <c r="E34" s="96">
        <f t="shared" si="31"/>
        <v>10350</v>
      </c>
      <c r="F34" s="98">
        <f>F13</f>
        <v>21.018518518518519</v>
      </c>
      <c r="G34" s="98"/>
      <c r="H34" s="98"/>
      <c r="I34" s="98"/>
      <c r="J34" s="98"/>
      <c r="K34" s="98"/>
      <c r="L34" s="98">
        <f>L13</f>
        <v>204.72222222222226</v>
      </c>
      <c r="M34" s="98"/>
      <c r="N34" s="98"/>
      <c r="O34" s="98"/>
      <c r="P34" s="98"/>
      <c r="Q34" s="98"/>
      <c r="R34" s="98">
        <f>R13</f>
        <v>40.74074074074074</v>
      </c>
    </row>
    <row r="35" spans="5:18" x14ac:dyDescent="0.3">
      <c r="E35" s="96">
        <f t="shared" si="31"/>
        <v>10400</v>
      </c>
      <c r="F35" s="98">
        <f>F15</f>
        <v>27.5</v>
      </c>
      <c r="G35" s="98"/>
      <c r="H35" s="98"/>
      <c r="I35" s="98"/>
      <c r="J35" s="98"/>
      <c r="K35" s="98"/>
      <c r="L35" s="98">
        <f>L15</f>
        <v>190</v>
      </c>
      <c r="M35" s="98"/>
      <c r="N35" s="98"/>
      <c r="O35" s="98"/>
      <c r="P35" s="98"/>
      <c r="Q35" s="98"/>
      <c r="R35" s="98">
        <f>R15</f>
        <v>65.222222222222229</v>
      </c>
    </row>
    <row r="36" spans="5:18" x14ac:dyDescent="0.3">
      <c r="E36" s="96">
        <f t="shared" si="31"/>
        <v>10450</v>
      </c>
      <c r="F36" s="98">
        <f>F17</f>
        <v>48.333333333333336</v>
      </c>
      <c r="G36" s="98"/>
      <c r="H36" s="98"/>
      <c r="I36" s="98"/>
      <c r="J36" s="98"/>
      <c r="K36" s="98"/>
      <c r="L36" s="98">
        <f>L17</f>
        <v>227.96296296296296</v>
      </c>
      <c r="M36" s="98"/>
      <c r="N36" s="98"/>
      <c r="O36" s="98"/>
      <c r="P36" s="98"/>
      <c r="Q36" s="98"/>
      <c r="R36" s="98">
        <f>R17</f>
        <v>99.6388888888889</v>
      </c>
    </row>
    <row r="37" spans="5:18" x14ac:dyDescent="0.3">
      <c r="E37" s="96">
        <f t="shared" si="31"/>
        <v>10500</v>
      </c>
      <c r="F37" s="98">
        <f>F19</f>
        <v>56.666666666666664</v>
      </c>
      <c r="G37" s="98"/>
      <c r="H37" s="98"/>
      <c r="I37" s="98"/>
      <c r="J37" s="98"/>
      <c r="K37" s="98"/>
      <c r="L37" s="98">
        <f>L19</f>
        <v>197.03703703703704</v>
      </c>
      <c r="M37" s="98"/>
      <c r="N37" s="98"/>
      <c r="O37" s="98"/>
      <c r="P37" s="98"/>
      <c r="Q37" s="98"/>
      <c r="R37" s="98">
        <f>R19</f>
        <v>105.74074074074075</v>
      </c>
    </row>
    <row r="38" spans="5:18" x14ac:dyDescent="0.3">
      <c r="E38" s="96">
        <f t="shared" si="31"/>
        <v>10550</v>
      </c>
      <c r="F38" s="98">
        <f>F21</f>
        <v>27.861111111111111</v>
      </c>
      <c r="G38" s="98"/>
      <c r="H38" s="98"/>
      <c r="I38" s="98"/>
      <c r="J38" s="98"/>
      <c r="K38" s="98"/>
      <c r="L38" s="98">
        <f>L21</f>
        <v>65.740740740740748</v>
      </c>
      <c r="M38" s="98"/>
      <c r="N38" s="98"/>
      <c r="O38" s="98"/>
      <c r="P38" s="98"/>
      <c r="Q38" s="98"/>
      <c r="R38" s="98">
        <f>R21</f>
        <v>66.990740740740733</v>
      </c>
    </row>
    <row r="39" spans="5:18" x14ac:dyDescent="0.3">
      <c r="E39" s="96">
        <f>E38+50</f>
        <v>10600</v>
      </c>
      <c r="F39" s="98">
        <f>F23</f>
        <v>4.7129629629629628</v>
      </c>
      <c r="G39" s="98"/>
      <c r="H39" s="98"/>
      <c r="I39" s="98"/>
      <c r="J39" s="98"/>
      <c r="K39" s="98"/>
      <c r="L39" s="98">
        <f>L23</f>
        <v>0</v>
      </c>
      <c r="M39" s="98"/>
      <c r="N39" s="98"/>
      <c r="O39" s="98"/>
      <c r="P39" s="98"/>
      <c r="Q39" s="98"/>
      <c r="R39" s="98">
        <f>R23</f>
        <v>16.37037037037037</v>
      </c>
    </row>
    <row r="40" spans="5:18" x14ac:dyDescent="0.3">
      <c r="E40" s="3" t="s">
        <v>186</v>
      </c>
      <c r="F40" s="21">
        <f>SUM(F29:F39)</f>
        <v>234.7037037037037</v>
      </c>
      <c r="G40" s="21"/>
      <c r="H40" s="21"/>
      <c r="I40" s="21"/>
      <c r="J40" s="21"/>
      <c r="K40" s="21"/>
      <c r="L40" s="21">
        <f t="shared" ref="L40:R40" si="32">SUM(L29:L39)</f>
        <v>1193.5833333333333</v>
      </c>
      <c r="M40" s="21"/>
      <c r="N40" s="21"/>
      <c r="O40" s="21"/>
      <c r="P40" s="21"/>
      <c r="Q40" s="21"/>
      <c r="R40" s="21">
        <f t="shared" si="32"/>
        <v>549.46296296296293</v>
      </c>
    </row>
  </sheetData>
  <mergeCells count="5">
    <mergeCell ref="B2:F2"/>
    <mergeCell ref="H2:L2"/>
    <mergeCell ref="N2:R2"/>
    <mergeCell ref="T2:X2"/>
    <mergeCell ref="T16:X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DF8BF-7BA5-415F-9FF1-BA569ABAD492}">
  <dimension ref="A1:G35"/>
  <sheetViews>
    <sheetView zoomScaleNormal="100" workbookViewId="0">
      <selection activeCell="G9" sqref="G9"/>
    </sheetView>
  </sheetViews>
  <sheetFormatPr defaultColWidth="9.109375" defaultRowHeight="13.8" x14ac:dyDescent="0.3"/>
  <cols>
    <col min="1" max="1" width="6.6640625" style="78" customWidth="1"/>
    <col min="2" max="2" width="14.109375" style="78" customWidth="1"/>
    <col min="3" max="4" width="13.5546875" style="78" customWidth="1"/>
    <col min="5" max="5" width="9.33203125" style="78" customWidth="1"/>
    <col min="6" max="6" width="13.44140625" style="78" customWidth="1"/>
    <col min="7" max="7" width="9.33203125" style="78" customWidth="1"/>
    <col min="8" max="10" width="10.109375" style="77" customWidth="1"/>
    <col min="11" max="13" width="9.6640625" style="77" customWidth="1"/>
    <col min="14" max="16384" width="9.109375" style="77"/>
  </cols>
  <sheetData>
    <row r="1" spans="1:7" ht="14.4" x14ac:dyDescent="0.3">
      <c r="A1" s="102" t="s">
        <v>149</v>
      </c>
      <c r="B1" s="103"/>
      <c r="C1" s="103"/>
      <c r="D1" s="103"/>
      <c r="E1" s="103"/>
      <c r="F1" s="103"/>
      <c r="G1" s="104"/>
    </row>
    <row r="2" spans="1:7" s="90" customFormat="1" ht="15.75" customHeight="1" x14ac:dyDescent="0.3">
      <c r="A2" s="112" t="s">
        <v>148</v>
      </c>
      <c r="B2" s="106"/>
      <c r="C2" s="106"/>
      <c r="D2" s="106"/>
      <c r="E2" s="89" t="s">
        <v>147</v>
      </c>
      <c r="F2" s="89" t="s">
        <v>146</v>
      </c>
      <c r="G2" s="91" t="s">
        <v>145</v>
      </c>
    </row>
    <row r="3" spans="1:7" s="90" customFormat="1" ht="12.75" customHeight="1" x14ac:dyDescent="0.3">
      <c r="A3" s="112"/>
      <c r="B3" s="106"/>
      <c r="C3" s="106"/>
      <c r="D3" s="106"/>
      <c r="E3" s="110" t="s">
        <v>3</v>
      </c>
      <c r="F3" s="110" t="s">
        <v>79</v>
      </c>
      <c r="G3" s="111" t="s">
        <v>18</v>
      </c>
    </row>
    <row r="4" spans="1:7" s="90" customFormat="1" x14ac:dyDescent="0.3">
      <c r="A4" s="112"/>
      <c r="B4" s="106"/>
      <c r="C4" s="106"/>
      <c r="D4" s="106"/>
      <c r="E4" s="110"/>
      <c r="F4" s="110"/>
      <c r="G4" s="111"/>
    </row>
    <row r="5" spans="1:7" s="90" customFormat="1" x14ac:dyDescent="0.3">
      <c r="A5" s="112"/>
      <c r="B5" s="106"/>
      <c r="C5" s="106"/>
      <c r="D5" s="106"/>
      <c r="E5" s="110"/>
      <c r="F5" s="110"/>
      <c r="G5" s="111"/>
    </row>
    <row r="6" spans="1:7" s="90" customFormat="1" x14ac:dyDescent="0.3">
      <c r="A6" s="112"/>
      <c r="B6" s="106"/>
      <c r="C6" s="106"/>
      <c r="D6" s="106"/>
      <c r="E6" s="110"/>
      <c r="F6" s="110"/>
      <c r="G6" s="111"/>
    </row>
    <row r="7" spans="1:7" s="90" customFormat="1" ht="55.5" customHeight="1" x14ac:dyDescent="0.3">
      <c r="A7" s="112"/>
      <c r="B7" s="106"/>
      <c r="C7" s="106"/>
      <c r="D7" s="106"/>
      <c r="E7" s="110"/>
      <c r="F7" s="110"/>
      <c r="G7" s="111"/>
    </row>
    <row r="8" spans="1:7" ht="14.4" x14ac:dyDescent="0.3">
      <c r="A8" s="112"/>
      <c r="B8" s="106"/>
      <c r="C8" s="106"/>
      <c r="D8" s="106"/>
      <c r="E8" s="87" t="s">
        <v>0</v>
      </c>
      <c r="F8" s="87" t="s">
        <v>0</v>
      </c>
      <c r="G8" s="88" t="s">
        <v>1</v>
      </c>
    </row>
    <row r="9" spans="1:7" ht="15" customHeight="1" x14ac:dyDescent="0.3">
      <c r="A9" s="113" t="s">
        <v>144</v>
      </c>
      <c r="B9" s="105"/>
      <c r="C9" s="105"/>
      <c r="D9" s="105"/>
      <c r="E9" s="82">
        <v>985</v>
      </c>
      <c r="F9" s="82">
        <v>223</v>
      </c>
      <c r="G9" s="81">
        <v>549</v>
      </c>
    </row>
    <row r="10" spans="1:7" ht="15" customHeight="1" x14ac:dyDescent="0.3">
      <c r="A10" s="117"/>
      <c r="B10" s="118"/>
      <c r="C10" s="85"/>
      <c r="D10" s="84"/>
      <c r="E10" s="82"/>
      <c r="F10" s="82"/>
      <c r="G10" s="81"/>
    </row>
    <row r="11" spans="1:7" ht="15" customHeight="1" x14ac:dyDescent="0.3">
      <c r="A11" s="86"/>
      <c r="B11" s="84"/>
      <c r="C11" s="85"/>
      <c r="D11" s="84"/>
      <c r="E11" s="82"/>
      <c r="F11" s="82"/>
      <c r="G11" s="83"/>
    </row>
    <row r="12" spans="1:7" ht="15" customHeight="1" thickBot="1" x14ac:dyDescent="0.35">
      <c r="A12" s="116"/>
      <c r="B12" s="115"/>
      <c r="C12" s="114"/>
      <c r="D12" s="115"/>
      <c r="E12" s="82"/>
      <c r="F12" s="82"/>
      <c r="G12" s="81"/>
    </row>
    <row r="13" spans="1:7" ht="15" customHeight="1" thickBot="1" x14ac:dyDescent="0.35">
      <c r="A13" s="107" t="s">
        <v>143</v>
      </c>
      <c r="B13" s="108"/>
      <c r="C13" s="108"/>
      <c r="D13" s="109"/>
      <c r="E13" s="80">
        <f>SUM(E9:E12)</f>
        <v>985</v>
      </c>
      <c r="F13" s="80">
        <f>SUM(F9:F12)</f>
        <v>223</v>
      </c>
      <c r="G13" s="79">
        <f>SUM(G9:G12)</f>
        <v>549</v>
      </c>
    </row>
    <row r="18" spans="2:6" x14ac:dyDescent="0.3">
      <c r="C18" s="78" t="s">
        <v>3</v>
      </c>
      <c r="D18" s="78" t="s">
        <v>79</v>
      </c>
      <c r="E18" s="78" t="s">
        <v>183</v>
      </c>
      <c r="F18" s="78" t="s">
        <v>184</v>
      </c>
    </row>
    <row r="19" spans="2:6" x14ac:dyDescent="0.3">
      <c r="C19" s="78" t="s">
        <v>127</v>
      </c>
      <c r="D19" s="78" t="s">
        <v>127</v>
      </c>
      <c r="E19" s="78" t="s">
        <v>27</v>
      </c>
    </row>
    <row r="20" spans="2:6" x14ac:dyDescent="0.3">
      <c r="B20" s="93">
        <v>10100</v>
      </c>
      <c r="C20" s="93"/>
      <c r="D20" s="93"/>
      <c r="E20" s="93">
        <v>0</v>
      </c>
    </row>
    <row r="21" spans="2:6" x14ac:dyDescent="0.3">
      <c r="B21" s="93">
        <f t="shared" ref="B21:B30" si="0">B20+50</f>
        <v>10150</v>
      </c>
      <c r="C21" s="93"/>
      <c r="D21" s="93"/>
      <c r="E21" s="93">
        <v>0</v>
      </c>
    </row>
    <row r="22" spans="2:6" x14ac:dyDescent="0.3">
      <c r="B22" s="93">
        <f t="shared" si="0"/>
        <v>10200</v>
      </c>
      <c r="C22" s="93"/>
      <c r="D22" s="93"/>
      <c r="E22" s="93">
        <v>0</v>
      </c>
    </row>
    <row r="23" spans="2:6" x14ac:dyDescent="0.3">
      <c r="B23" s="93">
        <f t="shared" si="0"/>
        <v>10250</v>
      </c>
      <c r="C23" s="93"/>
      <c r="D23" s="93"/>
      <c r="E23" s="93">
        <v>24</v>
      </c>
    </row>
    <row r="24" spans="2:6" x14ac:dyDescent="0.3">
      <c r="B24" s="93">
        <f t="shared" si="0"/>
        <v>10300</v>
      </c>
      <c r="C24" s="93"/>
      <c r="D24" s="93"/>
      <c r="E24" s="93">
        <v>24</v>
      </c>
    </row>
    <row r="25" spans="2:6" x14ac:dyDescent="0.3">
      <c r="B25" s="93">
        <f t="shared" si="0"/>
        <v>10350</v>
      </c>
      <c r="C25" s="93"/>
      <c r="D25" s="93"/>
      <c r="E25" s="93">
        <v>24</v>
      </c>
    </row>
    <row r="26" spans="2:6" x14ac:dyDescent="0.3">
      <c r="B26" s="93">
        <f t="shared" si="0"/>
        <v>10400</v>
      </c>
      <c r="C26" s="93"/>
      <c r="D26" s="93"/>
      <c r="E26" s="93">
        <v>22</v>
      </c>
    </row>
    <row r="27" spans="2:6" x14ac:dyDescent="0.3">
      <c r="B27" s="93">
        <f t="shared" si="0"/>
        <v>10450</v>
      </c>
      <c r="C27" s="93"/>
      <c r="D27" s="93"/>
      <c r="E27" s="93">
        <v>28</v>
      </c>
    </row>
    <row r="28" spans="2:6" x14ac:dyDescent="0.3">
      <c r="B28" s="93">
        <f t="shared" si="0"/>
        <v>10500</v>
      </c>
      <c r="C28" s="93"/>
      <c r="D28" s="93"/>
      <c r="E28" s="93">
        <v>20</v>
      </c>
    </row>
    <row r="29" spans="2:6" x14ac:dyDescent="0.3">
      <c r="B29" s="93">
        <f t="shared" si="0"/>
        <v>10550</v>
      </c>
      <c r="C29" s="93"/>
      <c r="D29" s="93"/>
      <c r="E29" s="93">
        <v>0</v>
      </c>
    </row>
    <row r="30" spans="2:6" x14ac:dyDescent="0.3">
      <c r="B30" s="93">
        <f t="shared" si="0"/>
        <v>10600</v>
      </c>
      <c r="C30" s="93"/>
      <c r="D30" s="93"/>
      <c r="E30" s="93">
        <v>0</v>
      </c>
    </row>
    <row r="31" spans="2:6" x14ac:dyDescent="0.3">
      <c r="B31" s="93"/>
    </row>
    <row r="32" spans="2:6" x14ac:dyDescent="0.3">
      <c r="B32" s="93"/>
      <c r="E32" s="95">
        <f>((24)*(B28-B23))/9</f>
        <v>666.66666666666663</v>
      </c>
    </row>
    <row r="33" spans="2:5" x14ac:dyDescent="0.3">
      <c r="B33" s="93"/>
      <c r="E33" s="78" t="s">
        <v>1</v>
      </c>
    </row>
    <row r="34" spans="2:5" x14ac:dyDescent="0.3">
      <c r="B34" s="93"/>
    </row>
    <row r="35" spans="2:5" x14ac:dyDescent="0.3">
      <c r="B35" s="93"/>
    </row>
  </sheetData>
  <mergeCells count="12">
    <mergeCell ref="A1:G1"/>
    <mergeCell ref="C9:D9"/>
    <mergeCell ref="C2:D8"/>
    <mergeCell ref="A13:D13"/>
    <mergeCell ref="F3:F7"/>
    <mergeCell ref="G3:G7"/>
    <mergeCell ref="E3:E7"/>
    <mergeCell ref="A2:B8"/>
    <mergeCell ref="A9:B9"/>
    <mergeCell ref="C12:D12"/>
    <mergeCell ref="A12:B12"/>
    <mergeCell ref="A10:B10"/>
  </mergeCells>
  <pageMargins left="0.7" right="0.7" top="0.75" bottom="0.75" header="0.3" footer="0.3"/>
  <pageSetup scale="6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workbookViewId="0">
      <selection activeCell="A22" sqref="A22:XFD22"/>
    </sheetView>
  </sheetViews>
  <sheetFormatPr defaultColWidth="9.109375" defaultRowHeight="14.4" x14ac:dyDescent="0.3"/>
  <cols>
    <col min="1" max="1" width="12.88671875" style="3" bestFit="1" customWidth="1"/>
    <col min="2" max="2" width="76.88671875" style="3" customWidth="1"/>
    <col min="3" max="3" width="9.109375" style="3"/>
    <col min="4" max="4" width="9.109375" style="1"/>
    <col min="5" max="5" width="11.5546875" style="25" bestFit="1" customWidth="1"/>
    <col min="6" max="16384" width="9.109375" style="1"/>
  </cols>
  <sheetData>
    <row r="1" spans="1:6" x14ac:dyDescent="0.3">
      <c r="A1" s="19" t="s">
        <v>9</v>
      </c>
      <c r="B1" s="19" t="s">
        <v>10</v>
      </c>
      <c r="C1" s="19" t="s">
        <v>51</v>
      </c>
      <c r="D1" s="20" t="s">
        <v>52</v>
      </c>
      <c r="E1" s="24" t="s">
        <v>61</v>
      </c>
      <c r="F1" s="20" t="s">
        <v>53</v>
      </c>
    </row>
    <row r="2" spans="1:6" x14ac:dyDescent="0.3">
      <c r="A2" s="1"/>
      <c r="B2" s="12" t="s">
        <v>45</v>
      </c>
    </row>
    <row r="3" spans="1:6" x14ac:dyDescent="0.3">
      <c r="A3" s="4" t="s">
        <v>11</v>
      </c>
      <c r="B3" s="9" t="s">
        <v>12</v>
      </c>
      <c r="C3" s="21">
        <f>7726.79/9</f>
        <v>858.53222222222223</v>
      </c>
      <c r="D3" s="1" t="s">
        <v>1</v>
      </c>
      <c r="E3" s="33">
        <f>6060/9</f>
        <v>673.33333333333337</v>
      </c>
      <c r="F3" s="18"/>
    </row>
    <row r="4" spans="1:6" x14ac:dyDescent="0.3">
      <c r="A4" s="4" t="s">
        <v>13</v>
      </c>
      <c r="B4" s="9" t="s">
        <v>14</v>
      </c>
      <c r="C4" s="21">
        <f>352.13+327.43</f>
        <v>679.56</v>
      </c>
      <c r="D4" s="1" t="s">
        <v>27</v>
      </c>
      <c r="E4" s="25">
        <v>680</v>
      </c>
      <c r="F4" s="18"/>
    </row>
    <row r="5" spans="1:6" x14ac:dyDescent="0.3">
      <c r="A5" s="26" t="s">
        <v>64</v>
      </c>
      <c r="B5" s="27" t="s">
        <v>65</v>
      </c>
      <c r="C5" s="31" t="s">
        <v>68</v>
      </c>
      <c r="D5" s="29" t="s">
        <v>27</v>
      </c>
      <c r="E5" s="30">
        <v>84</v>
      </c>
      <c r="F5" s="18"/>
    </row>
    <row r="6" spans="1:6" x14ac:dyDescent="0.3">
      <c r="A6" s="5" t="s">
        <v>15</v>
      </c>
      <c r="B6" s="10" t="s">
        <v>3</v>
      </c>
      <c r="C6" s="6"/>
      <c r="D6" s="2" t="s">
        <v>0</v>
      </c>
      <c r="E6" s="48">
        <f>Earthwork!R26</f>
        <v>549.46296296296293</v>
      </c>
      <c r="F6" s="18"/>
    </row>
    <row r="7" spans="1:6" x14ac:dyDescent="0.3">
      <c r="A7" s="4" t="s">
        <v>28</v>
      </c>
      <c r="B7" s="9" t="s">
        <v>7</v>
      </c>
      <c r="C7" s="21">
        <f>(8913.38+371+363)/9</f>
        <v>1071.931111111111</v>
      </c>
      <c r="D7" s="1" t="s">
        <v>1</v>
      </c>
      <c r="E7" s="25">
        <v>1072</v>
      </c>
      <c r="F7" s="18"/>
    </row>
    <row r="8" spans="1:6" x14ac:dyDescent="0.3">
      <c r="A8" s="5" t="s">
        <v>16</v>
      </c>
      <c r="B8" s="10" t="s">
        <v>4</v>
      </c>
      <c r="C8" s="6"/>
      <c r="D8" s="2" t="s">
        <v>0</v>
      </c>
      <c r="E8" s="48">
        <f>Earthwork!F26</f>
        <v>234.7037037037037</v>
      </c>
      <c r="F8" s="18"/>
    </row>
    <row r="9" spans="1:6" x14ac:dyDescent="0.3">
      <c r="A9" s="26" t="s">
        <v>69</v>
      </c>
      <c r="B9" s="27" t="s">
        <v>70</v>
      </c>
      <c r="C9" s="31">
        <v>1</v>
      </c>
      <c r="D9" s="29" t="s">
        <v>38</v>
      </c>
      <c r="E9" s="30"/>
      <c r="F9" s="18"/>
    </row>
    <row r="10" spans="1:6" x14ac:dyDescent="0.3">
      <c r="A10" s="4" t="s">
        <v>29</v>
      </c>
      <c r="B10" s="9" t="s">
        <v>8</v>
      </c>
      <c r="C10" s="21">
        <f>327.35+350.33-100</f>
        <v>577.68000000000006</v>
      </c>
      <c r="D10" s="1" t="s">
        <v>27</v>
      </c>
      <c r="E10" s="25">
        <f>578</f>
        <v>578</v>
      </c>
      <c r="F10" s="18"/>
    </row>
    <row r="11" spans="1:6" x14ac:dyDescent="0.3">
      <c r="A11" s="4" t="s">
        <v>30</v>
      </c>
      <c r="B11" s="9" t="s">
        <v>31</v>
      </c>
      <c r="C11" s="3">
        <v>4</v>
      </c>
      <c r="D11" s="1" t="s">
        <v>32</v>
      </c>
      <c r="E11" s="25">
        <v>4</v>
      </c>
      <c r="F11" s="18"/>
    </row>
    <row r="12" spans="1:6" x14ac:dyDescent="0.3">
      <c r="A12" s="4"/>
      <c r="B12" s="9"/>
      <c r="F12" s="18"/>
    </row>
    <row r="13" spans="1:6" x14ac:dyDescent="0.3">
      <c r="A13" s="4"/>
      <c r="B13" s="9"/>
      <c r="F13" s="18"/>
    </row>
    <row r="14" spans="1:6" x14ac:dyDescent="0.3">
      <c r="A14" s="8"/>
      <c r="B14" s="12" t="s">
        <v>47</v>
      </c>
      <c r="C14" s="15"/>
      <c r="D14" s="14"/>
      <c r="F14" s="18"/>
    </row>
    <row r="15" spans="1:6" x14ac:dyDescent="0.3">
      <c r="A15" s="5" t="s">
        <v>17</v>
      </c>
      <c r="B15" s="10" t="s">
        <v>18</v>
      </c>
      <c r="C15" s="7"/>
      <c r="D15" s="2" t="s">
        <v>1</v>
      </c>
      <c r="E15" s="49">
        <f>Earthwork!R26</f>
        <v>549.46296296296293</v>
      </c>
      <c r="F15" s="18"/>
    </row>
    <row r="16" spans="1:6" x14ac:dyDescent="0.3">
      <c r="A16" s="8"/>
      <c r="B16" s="11"/>
      <c r="C16" s="13"/>
      <c r="D16" s="14"/>
      <c r="F16" s="18"/>
    </row>
    <row r="17" spans="1:8" x14ac:dyDescent="0.3">
      <c r="A17" s="8"/>
      <c r="B17" s="11"/>
      <c r="C17" s="13"/>
      <c r="D17" s="14"/>
      <c r="F17" s="18"/>
    </row>
    <row r="18" spans="1:8" x14ac:dyDescent="0.3">
      <c r="A18" s="8"/>
      <c r="B18" s="12" t="s">
        <v>48</v>
      </c>
      <c r="C18" s="13"/>
      <c r="D18" s="14"/>
      <c r="F18" s="18"/>
    </row>
    <row r="19" spans="1:8" x14ac:dyDescent="0.3">
      <c r="A19" s="8" t="s">
        <v>66</v>
      </c>
      <c r="B19" s="27" t="s">
        <v>67</v>
      </c>
      <c r="C19" s="13" t="s">
        <v>68</v>
      </c>
      <c r="D19" s="14" t="s">
        <v>0</v>
      </c>
      <c r="E19" s="32">
        <f>(8*5*1.5)/27</f>
        <v>2.2222222222222223</v>
      </c>
      <c r="F19" s="18"/>
    </row>
    <row r="20" spans="1:8" x14ac:dyDescent="0.3">
      <c r="A20" s="4" t="s">
        <v>49</v>
      </c>
      <c r="B20" s="1" t="s">
        <v>50</v>
      </c>
      <c r="C20" s="22">
        <f>0.44*2</f>
        <v>0.88</v>
      </c>
      <c r="D20" s="1" t="s">
        <v>0</v>
      </c>
      <c r="E20" s="25">
        <v>0.88</v>
      </c>
      <c r="F20" s="18" t="s">
        <v>56</v>
      </c>
    </row>
    <row r="21" spans="1:8" x14ac:dyDescent="0.3">
      <c r="A21" s="4" t="s">
        <v>43</v>
      </c>
      <c r="B21" s="9" t="s">
        <v>44</v>
      </c>
      <c r="C21" s="3">
        <f>(ROUND(((42417.93-42114.93)/25),0)+1)*4.5</f>
        <v>58.5</v>
      </c>
      <c r="D21" s="1" t="s">
        <v>27</v>
      </c>
      <c r="E21" s="25">
        <v>60</v>
      </c>
      <c r="F21" s="23" t="s">
        <v>60</v>
      </c>
      <c r="H21" s="17" t="s">
        <v>55</v>
      </c>
    </row>
    <row r="22" spans="1:8" x14ac:dyDescent="0.3">
      <c r="A22" s="26" t="s">
        <v>62</v>
      </c>
      <c r="B22" s="27" t="s">
        <v>63</v>
      </c>
      <c r="C22" s="28" t="s">
        <v>68</v>
      </c>
      <c r="D22" s="29" t="s">
        <v>27</v>
      </c>
      <c r="E22" s="30">
        <v>125</v>
      </c>
      <c r="F22" s="23"/>
      <c r="H22" s="17"/>
    </row>
    <row r="23" spans="1:8" x14ac:dyDescent="0.3">
      <c r="A23" s="8"/>
      <c r="B23" s="16"/>
      <c r="C23" s="13"/>
      <c r="D23" s="14"/>
      <c r="F23" s="18"/>
    </row>
    <row r="24" spans="1:8" x14ac:dyDescent="0.3">
      <c r="A24" s="8"/>
      <c r="B24" s="12" t="s">
        <v>46</v>
      </c>
      <c r="C24" s="13"/>
      <c r="D24" s="14"/>
      <c r="F24" s="18"/>
    </row>
    <row r="25" spans="1:8" x14ac:dyDescent="0.3">
      <c r="A25" s="8" t="s">
        <v>23</v>
      </c>
      <c r="B25" s="11" t="s">
        <v>24</v>
      </c>
      <c r="C25" s="21">
        <f>(8913.38+185.5+181.5)*0.5/27</f>
        <v>171.85888888888888</v>
      </c>
      <c r="D25" s="1" t="s">
        <v>0</v>
      </c>
      <c r="E25" s="32">
        <f>(6060*0.5)/27</f>
        <v>112.22222222222223</v>
      </c>
      <c r="F25" s="18"/>
    </row>
    <row r="26" spans="1:8" x14ac:dyDescent="0.3">
      <c r="A26" s="4" t="s">
        <v>26</v>
      </c>
      <c r="B26" s="9" t="s">
        <v>6</v>
      </c>
      <c r="C26" s="21">
        <f>(8913.38+371+363)*0.5/27</f>
        <v>178.65518518518516</v>
      </c>
      <c r="D26" s="1" t="s">
        <v>0</v>
      </c>
      <c r="E26" s="32">
        <f>((6060+1405+1416)*0.5)/27</f>
        <v>164.46296296296296</v>
      </c>
      <c r="F26" s="18"/>
    </row>
    <row r="27" spans="1:8" x14ac:dyDescent="0.3">
      <c r="A27" s="4" t="s">
        <v>25</v>
      </c>
      <c r="B27" s="9" t="s">
        <v>5</v>
      </c>
      <c r="C27" s="21">
        <f>(8913.38/9)*0.06</f>
        <v>59.422533333333327</v>
      </c>
      <c r="D27" s="1" t="s">
        <v>2</v>
      </c>
      <c r="E27" s="25">
        <v>59</v>
      </c>
      <c r="F27" s="18" t="s">
        <v>58</v>
      </c>
    </row>
    <row r="28" spans="1:8" x14ac:dyDescent="0.3">
      <c r="A28" s="8" t="s">
        <v>19</v>
      </c>
      <c r="B28" s="11" t="s">
        <v>20</v>
      </c>
      <c r="C28" s="21">
        <f>8913.38*(1.25/12)/27</f>
        <v>34.38804012345679</v>
      </c>
      <c r="D28" s="1" t="s">
        <v>0</v>
      </c>
      <c r="E28" s="32">
        <f>(6060*(1.25/12))/27</f>
        <v>23.37962962962963</v>
      </c>
      <c r="F28" s="18"/>
    </row>
    <row r="29" spans="1:8" x14ac:dyDescent="0.3">
      <c r="A29" s="8" t="s">
        <v>21</v>
      </c>
      <c r="B29" s="11" t="s">
        <v>22</v>
      </c>
      <c r="C29" s="21">
        <f>8913.38*(1.75/12)/27</f>
        <v>48.1432561728395</v>
      </c>
      <c r="D29" s="1" t="s">
        <v>0</v>
      </c>
      <c r="E29" s="32">
        <f>(6060*(1.75/12))/27</f>
        <v>32.731481481481481</v>
      </c>
      <c r="F29" s="18"/>
    </row>
    <row r="30" spans="1:8" x14ac:dyDescent="0.3">
      <c r="A30" s="1"/>
      <c r="B30" s="1"/>
      <c r="C30" s="1"/>
      <c r="F30" s="18"/>
    </row>
    <row r="31" spans="1:8" x14ac:dyDescent="0.3">
      <c r="A31" s="1"/>
      <c r="B31" s="1"/>
      <c r="C31" s="1"/>
      <c r="F31" s="18"/>
    </row>
    <row r="32" spans="1:8" x14ac:dyDescent="0.3">
      <c r="A32" s="1"/>
      <c r="B32" s="12" t="s">
        <v>54</v>
      </c>
      <c r="C32" s="1"/>
      <c r="F32" s="18"/>
    </row>
    <row r="33" spans="1:6" x14ac:dyDescent="0.3">
      <c r="A33" s="4" t="s">
        <v>40</v>
      </c>
      <c r="B33" s="9" t="s">
        <v>34</v>
      </c>
      <c r="C33" s="3">
        <v>1</v>
      </c>
      <c r="D33" s="1" t="s">
        <v>38</v>
      </c>
      <c r="E33" s="25">
        <v>1</v>
      </c>
      <c r="F33" s="23" t="s">
        <v>57</v>
      </c>
    </row>
    <row r="34" spans="1:6" x14ac:dyDescent="0.3">
      <c r="A34" s="4" t="s">
        <v>42</v>
      </c>
      <c r="B34" s="9" t="s">
        <v>36</v>
      </c>
      <c r="C34" s="3">
        <v>6</v>
      </c>
      <c r="D34" s="1" t="s">
        <v>39</v>
      </c>
      <c r="E34" s="25">
        <v>6</v>
      </c>
      <c r="F34" s="18" t="s">
        <v>59</v>
      </c>
    </row>
    <row r="35" spans="1:6" x14ac:dyDescent="0.3">
      <c r="A35" s="4" t="s">
        <v>41</v>
      </c>
      <c r="B35" s="9" t="s">
        <v>35</v>
      </c>
      <c r="C35" s="3">
        <v>1</v>
      </c>
      <c r="D35" s="1" t="s">
        <v>38</v>
      </c>
      <c r="E35" s="25">
        <v>1</v>
      </c>
      <c r="F35" s="18"/>
    </row>
    <row r="36" spans="1:6" x14ac:dyDescent="0.3">
      <c r="A36" s="4" t="s">
        <v>37</v>
      </c>
      <c r="B36" s="9" t="s">
        <v>33</v>
      </c>
      <c r="C36" s="3">
        <v>1</v>
      </c>
      <c r="D36" s="1" t="s">
        <v>38</v>
      </c>
      <c r="E36" s="25">
        <v>1</v>
      </c>
      <c r="F36" s="18"/>
    </row>
    <row r="37" spans="1:6" x14ac:dyDescent="0.3">
      <c r="A37" s="1"/>
      <c r="B37" s="1"/>
      <c r="C37" s="1"/>
    </row>
    <row r="38" spans="1:6" x14ac:dyDescent="0.3">
      <c r="A38" s="1"/>
      <c r="B38" s="1"/>
      <c r="C38" s="1"/>
    </row>
    <row r="39" spans="1:6" x14ac:dyDescent="0.3">
      <c r="A39" s="1"/>
      <c r="B39" s="1"/>
      <c r="C39" s="1"/>
    </row>
  </sheetData>
  <hyperlinks>
    <hyperlink ref="H21" r:id="rId1" xr:uid="{00000000-0004-0000-0000-000000000000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STAGE 3 QUANTITIES</vt:lpstr>
      <vt:lpstr>Seeding &amp; Mulching</vt:lpstr>
      <vt:lpstr>Earthwork</vt:lpstr>
      <vt:lpstr>Subsummary</vt:lpstr>
      <vt:lpstr>STAGE 1 QUANTITIES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2025-10-23T00:35:42Z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